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00"/>
  </bookViews>
  <sheets>
    <sheet name="свод " sheetId="1" r:id="rId1"/>
    <sheet name="ВМП" sheetId="4" r:id="rId2"/>
    <sheet name="ДС проч_" sheetId="3" r:id="rId3"/>
    <sheet name="подушевое" sheetId="6" r:id="rId4"/>
    <sheet name="МРТ" sheetId="7" r:id="rId5"/>
    <sheet name="Стоматология" sheetId="8" r:id="rId6"/>
    <sheet name="ДГП-17_обращ к гастроэнтер." sheetId="14" r:id="rId7"/>
    <sheet name="свод ПМО и ДН" sheetId="15" r:id="rId8"/>
    <sheet name="Расчет проф 26" sheetId="16" r:id="rId9"/>
    <sheet name="Расчет ДРЗ 26" sheetId="17" r:id="rId10"/>
    <sheet name="расчет Дистант" sheetId="1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" localSheetId="10">'[1]3150-3200'!#REF!</definedName>
    <definedName name="_" localSheetId="0">'[2]3150-3200'!#REF!</definedName>
    <definedName name="_">'[2]3150-3200'!#REF!</definedName>
    <definedName name="_1" localSheetId="0">#REF!</definedName>
    <definedName name="_1">#REF!</definedName>
    <definedName name="_2">[3]Лист1!$A$1:$A$187</definedName>
    <definedName name="_3">[4]Лист1!$A$1:$A$187</definedName>
    <definedName name="_GoBack" localSheetId="3">#REF!</definedName>
    <definedName name="_GoBack" localSheetId="10">#REF!</definedName>
    <definedName name="_GoBack" localSheetId="0">#REF!</definedName>
    <definedName name="_GoBack" localSheetId="7">#REF!</definedName>
    <definedName name="_GoBack">#REF!</definedName>
    <definedName name="_пз" localSheetId="10">#REF!</definedName>
    <definedName name="_пз" localSheetId="7">#REF!</definedName>
    <definedName name="_пз">#REF!</definedName>
    <definedName name="_xlnm._FilterDatabase" localSheetId="2" hidden="1">'ДС проч_'!$A$5:$S$5</definedName>
    <definedName name="_xlnm._FilterDatabase" localSheetId="4" hidden="1">МРТ!$A$2:$I$77</definedName>
    <definedName name="_xlnm._FilterDatabase" localSheetId="10" hidden="1">'расчет Дистант'!$A$6:$J$112</definedName>
    <definedName name="_xlnm._FilterDatabase" localSheetId="9" hidden="1">'Расчет ДРЗ 26'!$A$6:$BO$11</definedName>
    <definedName name="_xlnm._FilterDatabase" localSheetId="8" hidden="1">'Расчет проф 26'!$A$8:$GN$13</definedName>
    <definedName name="_xlnm._FilterDatabase" localSheetId="0" hidden="1">'свод '!$A$4:$W$368</definedName>
    <definedName name="_xlnm._FilterDatabase" localSheetId="7" hidden="1">'свод ПМО и ДН'!$A$4:$J$87</definedName>
    <definedName name="A">#REF!</definedName>
    <definedName name="COLUMN_FIELDS">#REF!</definedName>
    <definedName name="D_CODE">'[5]Сверка помесячно'!#REF!</definedName>
    <definedName name="D_INN">'[5]Сверка помесячно'!#REF!</definedName>
    <definedName name="D_NAME">'[5]Сверка помесячно'!#REF!</definedName>
    <definedName name="D_NPP">'[5]Сверка помесячно'!#REF!</definedName>
    <definedName name="D_SUMMA">'[5]Сверка помесячно'!#REF!</definedName>
    <definedName name="DATA_FIELDS">#REF!</definedName>
    <definedName name="DET">'[5]Сверка помесячно'!#REF!</definedName>
    <definedName name="DET.1">'[5]Сверка помесячно'!#REF!</definedName>
    <definedName name="DET.10">'[5]Сверка помесячно'!#REF!</definedName>
    <definedName name="DET.12">'[5]Сверка помесячно'!#REF!</definedName>
    <definedName name="DET.129">'[5]Сверка помесячно'!#REF!</definedName>
    <definedName name="DET.231">'[5]Сверка помесячно'!#REF!</definedName>
    <definedName name="DET.25">'[5]Сверка помесячно'!#REF!</definedName>
    <definedName name="DET.30">'[5]Сверка помесячно'!#REF!</definedName>
    <definedName name="DET.4">'[5]Сверка помесячно'!#REF!</definedName>
    <definedName name="DET.5">'[5]Сверка помесячно'!#REF!</definedName>
    <definedName name="DET.64">'[5]Сверка помесячно'!#REF!</definedName>
    <definedName name="DET.71">'[5]Сверка помесячно'!#REF!</definedName>
    <definedName name="Excel_BuiltIn__FilterDatabase_5" localSheetId="10">#REF!</definedName>
    <definedName name="Excel_BuiltIn__FilterDatabase_5" localSheetId="0">#REF!</definedName>
    <definedName name="Excel_BuiltIn__FilterDatabase_5" localSheetId="7">#REF!</definedName>
    <definedName name="Excel_BuiltIn__FilterDatabase_5">#REF!</definedName>
    <definedName name="F" localSheetId="3">#REF!</definedName>
    <definedName name="F" localSheetId="10">#REF!</definedName>
    <definedName name="F" localSheetId="0">#REF!</definedName>
    <definedName name="F" localSheetId="7">#REF!</definedName>
    <definedName name="F">#REF!</definedName>
    <definedName name="Print_Titles" localSheetId="4">МРТ!$2:$2</definedName>
    <definedName name="REPORT_NAME">#REF!</definedName>
    <definedName name="ROW_FIELDS">#REF!</definedName>
    <definedName name="ssss" localSheetId="10">#REF!</definedName>
    <definedName name="ssss" localSheetId="0">#REF!</definedName>
    <definedName name="ssss" localSheetId="7">#REF!</definedName>
    <definedName name="ssss">#REF!</definedName>
    <definedName name="TABLE_GRANDS">#REF!</definedName>
    <definedName name="TABLE_HEADER">#REF!</definedName>
    <definedName name="table1059" localSheetId="10">'[1]1060-1090'!#REF!</definedName>
    <definedName name="table1059" localSheetId="0">'[2]1060-1090'!#REF!</definedName>
    <definedName name="table1059">'[2]1060-1090'!#REF!</definedName>
    <definedName name="table1104" localSheetId="10">'[1]1101-1106'!#REF!</definedName>
    <definedName name="table1104" localSheetId="0">'[2]1101-1106'!#REF!</definedName>
    <definedName name="table1104">'[2]1101-1106'!#REF!</definedName>
    <definedName name="table1110" localSheetId="10">'[1]1107-1109'!#REF!</definedName>
    <definedName name="table1110" localSheetId="0">'[2]1107-1109'!#REF!</definedName>
    <definedName name="table1110">'[2]1107-1109'!#REF!</definedName>
    <definedName name="table2100_4" localSheetId="10">#REF!</definedName>
    <definedName name="table2100_4" localSheetId="0">#REF!</definedName>
    <definedName name="table2100_4" localSheetId="7">#REF!</definedName>
    <definedName name="table2100_4">#REF!</definedName>
    <definedName name="table2103" localSheetId="10">'[1]2101-2104'!#REF!</definedName>
    <definedName name="table2103" localSheetId="0">'[2]2101-2104'!#REF!</definedName>
    <definedName name="table2103">'[2]2101-2104'!#REF!</definedName>
    <definedName name="table2110" localSheetId="10">'[1]2101-2104'!#REF!</definedName>
    <definedName name="table2110" localSheetId="0">'[2]2101-2104'!#REF!</definedName>
    <definedName name="table2110">'[2]2101-2104'!#REF!</definedName>
    <definedName name="table2402" localSheetId="10">'[1]2400-2401'!#REF!</definedName>
    <definedName name="table2402" localSheetId="0">'[2]2400-2401'!#REF!</definedName>
    <definedName name="table2402">'[2]2400-2401'!#REF!</definedName>
    <definedName name="table2513" localSheetId="10">'[1]2510-2512'!#REF!</definedName>
    <definedName name="table2513" localSheetId="0">'[2]2510-2512'!#REF!</definedName>
    <definedName name="table2513">'[2]2510-2512'!#REF!</definedName>
    <definedName name="table2601" localSheetId="10">#REF!</definedName>
    <definedName name="table2601" localSheetId="0">#REF!</definedName>
    <definedName name="table2601" localSheetId="7">#REF!</definedName>
    <definedName name="table2601">#REF!</definedName>
    <definedName name="table2602" localSheetId="10">'[1]2514-2516'!#REF!</definedName>
    <definedName name="table2602" localSheetId="0">'[2]2514-2516'!#REF!</definedName>
    <definedName name="table2602">'[2]2514-2516'!#REF!</definedName>
    <definedName name="table2703" localSheetId="10">'[1]2700-2704'!#REF!</definedName>
    <definedName name="table2703" localSheetId="0">'[2]2700-2704'!#REF!</definedName>
    <definedName name="table2703">'[2]2700-2704'!#REF!</definedName>
    <definedName name="table2705" localSheetId="10">'[1]2700-2704'!#REF!</definedName>
    <definedName name="table2705" localSheetId="0">'[2]2700-2704'!#REF!</definedName>
    <definedName name="table2705">'[2]2700-2704'!#REF!</definedName>
    <definedName name="table2802" localSheetId="10">#REF!</definedName>
    <definedName name="table2802" localSheetId="0">#REF!</definedName>
    <definedName name="table2802" localSheetId="7">#REF!</definedName>
    <definedName name="table2802">#REF!</definedName>
    <definedName name="table2803" localSheetId="10">#REF!</definedName>
    <definedName name="table2803" localSheetId="0">#REF!</definedName>
    <definedName name="table2803" localSheetId="7">#REF!</definedName>
    <definedName name="table2803">#REF!</definedName>
    <definedName name="table3102" localSheetId="10">'[1]3150-3200'!#REF!</definedName>
    <definedName name="table3102" localSheetId="0">'[2]3150-3200'!#REF!</definedName>
    <definedName name="table3102">'[2]3150-3200'!#REF!</definedName>
    <definedName name="table3600" localSheetId="10">#REF!</definedName>
    <definedName name="table3600" localSheetId="0">#REF!</definedName>
    <definedName name="table3600" localSheetId="7">#REF!</definedName>
    <definedName name="table3600">#REF!</definedName>
    <definedName name="table4110" localSheetId="10">'[1]4804-4806'!#REF!</definedName>
    <definedName name="table4110" localSheetId="0">'[2]4804-4806'!#REF!</definedName>
    <definedName name="table4110">'[2]4804-4806'!#REF!</definedName>
    <definedName name="table4111" localSheetId="10">'[1]4804-4806'!#REF!</definedName>
    <definedName name="table4111" localSheetId="0">'[2]4804-4806'!#REF!</definedName>
    <definedName name="table4111">'[2]4804-4806'!#REF!</definedName>
    <definedName name="table4112" localSheetId="10">'[1]4804-4806'!#REF!</definedName>
    <definedName name="table4112" localSheetId="0">'[2]4804-4806'!#REF!</definedName>
    <definedName name="table4112">'[2]4804-4806'!#REF!</definedName>
    <definedName name="table4113" localSheetId="10">'[1]5100-5111'!#REF!</definedName>
    <definedName name="table4113" localSheetId="0">'[2]5100-5111'!#REF!</definedName>
    <definedName name="table4113">'[2]5100-5111'!#REF!</definedName>
    <definedName name="table4114" localSheetId="10">'[1]4804-4806'!#REF!</definedName>
    <definedName name="table4114" localSheetId="0">'[2]4804-4806'!#REF!</definedName>
    <definedName name="table4114">'[2]4804-4806'!#REF!</definedName>
    <definedName name="table4115" localSheetId="10">'[1]5115-5116'!#REF!</definedName>
    <definedName name="table4115" localSheetId="0">'[2]5115-5116'!#REF!</definedName>
    <definedName name="table4115">'[2]5115-5116'!#REF!</definedName>
    <definedName name="table4116" localSheetId="10">'[1]5115-5116'!#REF!</definedName>
    <definedName name="table4116" localSheetId="0">'[2]5115-5116'!#REF!</definedName>
    <definedName name="table4116">'[2]5115-5116'!#REF!</definedName>
    <definedName name="table4117" localSheetId="10">'[1]5115-5116'!#REF!</definedName>
    <definedName name="table4117" localSheetId="0">'[2]5115-5116'!#REF!</definedName>
    <definedName name="table4117">'[2]5115-5116'!#REF!</definedName>
    <definedName name="table4118" localSheetId="10">'[1]5115-5116'!#REF!</definedName>
    <definedName name="table4118" localSheetId="0">'[2]5115-5116'!#REF!</definedName>
    <definedName name="table4118">'[2]5115-5116'!#REF!</definedName>
    <definedName name="table4200" localSheetId="10">'[1]5115-5116'!#REF!</definedName>
    <definedName name="table4200" localSheetId="0">'[2]5115-5116'!#REF!</definedName>
    <definedName name="table4200">'[2]5115-5116'!#REF!</definedName>
    <definedName name="table4203" localSheetId="10">'[1]5115-5116'!#REF!</definedName>
    <definedName name="table4203" localSheetId="0">'[2]5115-5116'!#REF!</definedName>
    <definedName name="table4203">'[2]5115-5116'!#REF!</definedName>
    <definedName name="table4204" localSheetId="10">'[1]5115-5116'!#REF!</definedName>
    <definedName name="table4204" localSheetId="0">'[2]5115-5116'!#REF!</definedName>
    <definedName name="table4204">'[2]5115-5116'!#REF!</definedName>
    <definedName name="table4205" localSheetId="10">'[1]5115-5116'!#REF!</definedName>
    <definedName name="table4205" localSheetId="0">'[2]5115-5116'!#REF!</definedName>
    <definedName name="table4205">'[2]5115-5116'!#REF!</definedName>
    <definedName name="table4300" localSheetId="10">'[1]5115-5116'!#REF!</definedName>
    <definedName name="table4300" localSheetId="0">'[2]5115-5116'!#REF!</definedName>
    <definedName name="table4300">'[2]5115-5116'!#REF!</definedName>
    <definedName name="table4301" localSheetId="10">'[1]5401'!#REF!</definedName>
    <definedName name="table4301" localSheetId="0">'[2]5401'!#REF!</definedName>
    <definedName name="table4301">'[2]5401'!#REF!</definedName>
    <definedName name="table4302" localSheetId="10">'[1]5401'!#REF!</definedName>
    <definedName name="table4302" localSheetId="0">'[2]5401'!#REF!</definedName>
    <definedName name="table4302">'[2]5401'!#REF!</definedName>
    <definedName name="table4303" localSheetId="10">'[1]5401'!#REF!</definedName>
    <definedName name="table4303" localSheetId="0">'[2]5401'!#REF!</definedName>
    <definedName name="table4303">'[2]5401'!#REF!</definedName>
    <definedName name="table4500" localSheetId="10">'[1]5401'!#REF!</definedName>
    <definedName name="table4500" localSheetId="0">'[2]5401'!#REF!</definedName>
    <definedName name="table4500">'[2]5401'!#REF!</definedName>
    <definedName name="table4501" localSheetId="10">'[1]5401'!#REF!</definedName>
    <definedName name="table4501" localSheetId="0">'[2]5401'!#REF!</definedName>
    <definedName name="table4501">'[2]5401'!#REF!</definedName>
    <definedName name="table5117_2" localSheetId="10">#REF!</definedName>
    <definedName name="table5117_2" localSheetId="0">#REF!</definedName>
    <definedName name="table5117_2" localSheetId="7">#REF!</definedName>
    <definedName name="table5117_2">#REF!</definedName>
    <definedName name="table5121" localSheetId="10">'[6]5122-5125_8'!#REF!</definedName>
    <definedName name="table5121" localSheetId="0">'[7]5122-5125_8'!#REF!</definedName>
    <definedName name="table5121">'[7]5122-5125_8'!#REF!</definedName>
    <definedName name="table5303" localSheetId="10">'[1]5401'!#REF!</definedName>
    <definedName name="table5303" localSheetId="0">'[2]5401'!#REF!</definedName>
    <definedName name="table5303">'[2]5401'!#REF!</definedName>
    <definedName name="table5403" localSheetId="10">'[1]5401'!#REF!</definedName>
    <definedName name="table5403" localSheetId="0">'[2]5401'!#REF!</definedName>
    <definedName name="table5403">'[2]5401'!#REF!</definedName>
    <definedName name="table5405" localSheetId="10">#REF!</definedName>
    <definedName name="table5405" localSheetId="0">#REF!</definedName>
    <definedName name="table5405" localSheetId="7">#REF!</definedName>
    <definedName name="table5405">#REF!</definedName>
    <definedName name="table5499" localSheetId="10">'[1]5404'!#REF!</definedName>
    <definedName name="table5499" localSheetId="0">'[2]5404'!#REF!</definedName>
    <definedName name="table5499">'[2]5404'!#REF!</definedName>
    <definedName name="table5500." localSheetId="10">#REF!</definedName>
    <definedName name="table5500." localSheetId="0">#REF!</definedName>
    <definedName name="table5500." localSheetId="7">#REF!</definedName>
    <definedName name="table5500.">#REF!</definedName>
    <definedName name="table5501" localSheetId="10">'[1]5503-5505'!#REF!</definedName>
    <definedName name="table5501" localSheetId="0">'[2]5503-5505'!#REF!</definedName>
    <definedName name="table5501">'[2]5503-5505'!#REF!</definedName>
    <definedName name="table5504" localSheetId="10">#REF!</definedName>
    <definedName name="table5504" localSheetId="0">#REF!</definedName>
    <definedName name="table5504" localSheetId="7">#REF!</definedName>
    <definedName name="table5504">#REF!</definedName>
    <definedName name="table6100" localSheetId="10">#REF!</definedName>
    <definedName name="table6100" localSheetId="0">#REF!</definedName>
    <definedName name="table6100" localSheetId="7">#REF!</definedName>
    <definedName name="table6100">#REF!</definedName>
    <definedName name="table7785" localSheetId="10">'[1]5401'!#REF!</definedName>
    <definedName name="table7785" localSheetId="0">'[2]5401'!#REF!</definedName>
    <definedName name="table7785">'[2]5401'!#REF!</definedName>
    <definedName name="table9000" localSheetId="10">#REF!</definedName>
    <definedName name="table9000" localSheetId="0">#REF!</definedName>
    <definedName name="table9000" localSheetId="7">#REF!</definedName>
    <definedName name="table9000">#REF!</definedName>
    <definedName name="table9001" localSheetId="10">#REF!</definedName>
    <definedName name="table9001" localSheetId="0">#REF!</definedName>
    <definedName name="table9001" localSheetId="7">#REF!</definedName>
    <definedName name="table9001">#REF!</definedName>
    <definedName name="table9100" localSheetId="10">#REF!</definedName>
    <definedName name="table9100" localSheetId="0">#REF!</definedName>
    <definedName name="table9100" localSheetId="7">#REF!</definedName>
    <definedName name="table9100">#REF!</definedName>
    <definedName name="table9110" localSheetId="10">#REF!</definedName>
    <definedName name="table9110" localSheetId="0">#REF!</definedName>
    <definedName name="table9110" localSheetId="7">#REF!</definedName>
    <definedName name="table9110">#REF!</definedName>
    <definedName name="table9111" localSheetId="10">#REF!</definedName>
    <definedName name="table9111" localSheetId="0">#REF!</definedName>
    <definedName name="table9111" localSheetId="7">#REF!</definedName>
    <definedName name="table9111">#REF!</definedName>
    <definedName name="table9115" localSheetId="10">#REF!</definedName>
    <definedName name="table9115" localSheetId="0">#REF!</definedName>
    <definedName name="table9115" localSheetId="7">#REF!</definedName>
    <definedName name="table9115">#REF!</definedName>
    <definedName name="table9120" localSheetId="10">#REF!</definedName>
    <definedName name="table9120" localSheetId="0">#REF!</definedName>
    <definedName name="table9120" localSheetId="7">#REF!</definedName>
    <definedName name="table9120">#REF!</definedName>
    <definedName name="table9130" localSheetId="10">#REF!</definedName>
    <definedName name="table9130" localSheetId="0">#REF!</definedName>
    <definedName name="table9130" localSheetId="7">#REF!</definedName>
    <definedName name="table9130">#REF!</definedName>
    <definedName name="table9130_1" localSheetId="10">#REF!</definedName>
    <definedName name="table9130_1" localSheetId="0">#REF!</definedName>
    <definedName name="table9130_1" localSheetId="7">#REF!</definedName>
    <definedName name="table9130_1">#REF!</definedName>
    <definedName name="table9130_2" localSheetId="10">'[1]8001-8003'!#REF!</definedName>
    <definedName name="table9130_2" localSheetId="0">'[2]8001-8003'!#REF!</definedName>
    <definedName name="table9130_2">'[2]8001-8003'!#REF!</definedName>
    <definedName name="V_чз_1_3">#REF!</definedName>
    <definedName name="V_чз_4_3">#REF!</definedName>
    <definedName name="WINDOW_ZOOM">#REF!</definedName>
    <definedName name="а" localSheetId="10">#REF!</definedName>
    <definedName name="а" localSheetId="0">#REF!</definedName>
    <definedName name="а" localSheetId="7">#REF!</definedName>
    <definedName name="а">#REF!</definedName>
    <definedName name="а1" localSheetId="10">#REF!</definedName>
    <definedName name="а1" localSheetId="0">#REF!</definedName>
    <definedName name="а1" localSheetId="7">#REF!</definedName>
    <definedName name="а1">#REF!</definedName>
    <definedName name="аа" localSheetId="10">#REF!</definedName>
    <definedName name="аа" localSheetId="7">#REF!</definedName>
    <definedName name="аа">#REF!</definedName>
    <definedName name="АПУ_ЗАТРАТЫ" localSheetId="10">#REF!</definedName>
    <definedName name="АПУ_ЗАТРАТЫ" localSheetId="0">#REF!</definedName>
    <definedName name="АПУ_ЗАТРАТЫ" localSheetId="7">#REF!</definedName>
    <definedName name="АПУ_ЗАТРАТЫ">#REF!</definedName>
    <definedName name="АПУ_ЗАТРАТЫ_23" localSheetId="10">#REF!</definedName>
    <definedName name="АПУ_ЗАТРАТЫ_23" localSheetId="0">#REF!</definedName>
    <definedName name="АПУ_ЗАТРАТЫ_23" localSheetId="7">#REF!</definedName>
    <definedName name="АПУ_ЗАТРАТЫ_23">#REF!</definedName>
    <definedName name="АПУ_ПЗ" localSheetId="10">#REF!</definedName>
    <definedName name="АПУ_ПЗ" localSheetId="0">#REF!</definedName>
    <definedName name="АПУ_ПЗ" localSheetId="7">#REF!</definedName>
    <definedName name="АПУ_ПЗ">#REF!</definedName>
    <definedName name="в" localSheetId="3">#REF!</definedName>
    <definedName name="в" localSheetId="10">#REF!</definedName>
    <definedName name="в" localSheetId="0">#REF!</definedName>
    <definedName name="в" localSheetId="7">#REF!</definedName>
    <definedName name="в">#REF!</definedName>
    <definedName name="вариант" localSheetId="10">#REF!</definedName>
    <definedName name="вариант" localSheetId="0">#REF!</definedName>
    <definedName name="вариант" localSheetId="7">#REF!</definedName>
    <definedName name="вариант">#REF!</definedName>
    <definedName name="вариант2" localSheetId="10">#REF!</definedName>
    <definedName name="вариант2" localSheetId="7">#REF!</definedName>
    <definedName name="вариант2">#REF!</definedName>
    <definedName name="гем">[8]Лист9!$O$2:$O$20</definedName>
    <definedName name="дд" localSheetId="10">#REF!</definedName>
    <definedName name="дд" localSheetId="0">#REF!</definedName>
    <definedName name="дд" localSheetId="7">#REF!</definedName>
    <definedName name="дд">#REF!</definedName>
    <definedName name="длодлждж" localSheetId="10">#REF!</definedName>
    <definedName name="длодлждж" localSheetId="0">#REF!</definedName>
    <definedName name="длодлждж" localSheetId="7">#REF!</definedName>
    <definedName name="длодлждж">#REF!</definedName>
    <definedName name="дн">[9]справочник!$A$21:$B$314</definedName>
    <definedName name="дс" localSheetId="10">#REF!</definedName>
    <definedName name="дс" localSheetId="0">#REF!</definedName>
    <definedName name="дс" localSheetId="7">#REF!</definedName>
    <definedName name="дс">#REF!</definedName>
    <definedName name="ДС_ЗАТРАТЫ" localSheetId="10">#REF!</definedName>
    <definedName name="ДС_ЗАТРАТЫ" localSheetId="0">#REF!</definedName>
    <definedName name="ДС_ЗАТРАТЫ" localSheetId="7">#REF!</definedName>
    <definedName name="ДС_ЗАТРАТЫ">#REF!</definedName>
    <definedName name="ДС_ПЗ" localSheetId="10">#REF!</definedName>
    <definedName name="ДС_ПЗ" localSheetId="0">#REF!</definedName>
    <definedName name="ДС_ПЗ" localSheetId="7">#REF!</definedName>
    <definedName name="ДС_ПЗ">#REF!</definedName>
    <definedName name="ж" localSheetId="10">'[1]5401'!#REF!</definedName>
    <definedName name="ж" localSheetId="0">'[2]5401'!#REF!</definedName>
    <definedName name="ж">'[2]5401'!#REF!</definedName>
    <definedName name="жен" localSheetId="10">#REF!</definedName>
    <definedName name="жен" localSheetId="0">#REF!</definedName>
    <definedName name="жен" localSheetId="7">#REF!</definedName>
    <definedName name="жен">#REF!</definedName>
    <definedName name="жени" localSheetId="10">#REF!</definedName>
    <definedName name="жени" localSheetId="0">#REF!</definedName>
    <definedName name="жени" localSheetId="7">#REF!</definedName>
    <definedName name="жени">#REF!</definedName>
    <definedName name="_xlnm.Print_Titles" localSheetId="1">ВМП!$A:$C,ВМП!$2:$3</definedName>
    <definedName name="_xlnm.Print_Titles" localSheetId="10">'расчет Дистант'!$A:$C,'расчет Дистант'!$3:$6</definedName>
    <definedName name="_xlnm.Print_Titles" localSheetId="0">'свод '!$A:$D,'свод '!$4:$4</definedName>
    <definedName name="инстр">[8]Лист9!$K$2:$K$155</definedName>
    <definedName name="ира" localSheetId="10">#REF!</definedName>
    <definedName name="ира" localSheetId="7">#REF!</definedName>
    <definedName name="ира">#REF!</definedName>
    <definedName name="Квартал" localSheetId="10">#REF!</definedName>
    <definedName name="Квартал" localSheetId="0">#REF!</definedName>
    <definedName name="Квартал" localSheetId="7">#REF!</definedName>
    <definedName name="Квартал">#REF!</definedName>
    <definedName name="ке" localSheetId="10">#REF!</definedName>
    <definedName name="ке" localSheetId="0">#REF!</definedName>
    <definedName name="ке" localSheetId="7">#REF!</definedName>
    <definedName name="ке">#REF!</definedName>
    <definedName name="КС_ЗАТРАТЫ" localSheetId="10">#REF!</definedName>
    <definedName name="КС_ЗАТРАТЫ" localSheetId="0">#REF!</definedName>
    <definedName name="КС_ЗАТРАТЫ" localSheetId="7">#REF!</definedName>
    <definedName name="КС_ЗАТРАТЫ">#REF!</definedName>
    <definedName name="КС_ПЗ" localSheetId="10">#REF!</definedName>
    <definedName name="КС_ПЗ" localSheetId="0">#REF!</definedName>
    <definedName name="КС_ПЗ" localSheetId="7">#REF!</definedName>
    <definedName name="КС_ПЗ">#REF!</definedName>
    <definedName name="лаб">[8]Лист9!$M$2:$M$75</definedName>
    <definedName name="лл" localSheetId="10">#REF!</definedName>
    <definedName name="лл" localSheetId="7">#REF!</definedName>
    <definedName name="лл">#REF!</definedName>
    <definedName name="лучи">[8]Лист9!$C$2:$C$6</definedName>
    <definedName name="манипуляции">[8]Лист9!$A$2:$A$34</definedName>
    <definedName name="Месяц">[10]табл1!$E$74:$E$86</definedName>
    <definedName name="мо" localSheetId="10">[11]прил3!#REF!</definedName>
    <definedName name="мо" localSheetId="0">[12]прил3!#REF!</definedName>
    <definedName name="мо">[12]прил3!#REF!</definedName>
    <definedName name="МР_">'[13]3150-3200'!#REF!</definedName>
    <definedName name="мрт">[8]Лист9!$E$2:$E$61</definedName>
    <definedName name="н" localSheetId="10">#REF!</definedName>
    <definedName name="н" localSheetId="0">#REF!</definedName>
    <definedName name="н" localSheetId="7">#REF!</definedName>
    <definedName name="н">#REF!</definedName>
    <definedName name="население">'[14]Лист1 (2)'!$A$1:$D$371</definedName>
    <definedName name="неот">[9]справочник!$A$12:$B$16</definedName>
    <definedName name="новая_ТП2023" localSheetId="10">#REF!</definedName>
    <definedName name="новая_ТП2023" localSheetId="0">#REF!</definedName>
    <definedName name="новая_ТП2023" localSheetId="7">#REF!</definedName>
    <definedName name="новая_ТП2023">#REF!</definedName>
    <definedName name="новье" localSheetId="10">#REF!</definedName>
    <definedName name="новье" localSheetId="0">#REF!</definedName>
    <definedName name="новье" localSheetId="7">#REF!</definedName>
    <definedName name="новье">#REF!</definedName>
    <definedName name="_xlnm.Print_Area" localSheetId="1">ВМП!$A$2:$J$51</definedName>
    <definedName name="оо" localSheetId="10">#REF!</definedName>
    <definedName name="оо" localSheetId="7">#REF!</definedName>
    <definedName name="оо">#REF!</definedName>
    <definedName name="остаток" localSheetId="10">#REF!</definedName>
    <definedName name="остаток" localSheetId="0">#REF!</definedName>
    <definedName name="остаток" localSheetId="7">#REF!</definedName>
    <definedName name="остаток">#REF!</definedName>
    <definedName name="отд1" localSheetId="10">#REF!</definedName>
    <definedName name="отд1" localSheetId="7">#REF!</definedName>
    <definedName name="отд1">#REF!</definedName>
    <definedName name="П" localSheetId="3">#REF!</definedName>
    <definedName name="П" localSheetId="10">#REF!</definedName>
    <definedName name="П" localSheetId="0">#REF!</definedName>
    <definedName name="П" localSheetId="7">#REF!</definedName>
    <definedName name="П">#REF!</definedName>
    <definedName name="патронаж">[9]справочник!$A$1:$B$10</definedName>
    <definedName name="пд">[8]Лист9!$O$23:$O$32</definedName>
    <definedName name="Период" localSheetId="10">#REF!</definedName>
    <definedName name="Период" localSheetId="0">#REF!</definedName>
    <definedName name="Период" localSheetId="7">#REF!</definedName>
    <definedName name="Период">#REF!</definedName>
    <definedName name="пз" localSheetId="10">#REF!</definedName>
    <definedName name="пз" localSheetId="0">#REF!</definedName>
    <definedName name="пз" localSheetId="7">#REF!</definedName>
    <definedName name="пз">#REF!</definedName>
    <definedName name="ПЗ_всего" localSheetId="10">#REF!</definedName>
    <definedName name="ПЗ_всего" localSheetId="0">#REF!</definedName>
    <definedName name="ПЗ_всего" localSheetId="7">#REF!</definedName>
    <definedName name="ПЗ_всего">#REF!</definedName>
    <definedName name="Подчиненность" localSheetId="10">#REF!</definedName>
    <definedName name="Подчиненность" localSheetId="0">#REF!</definedName>
    <definedName name="Подчиненность" localSheetId="7">#REF!</definedName>
    <definedName name="Подчиненность">#REF!</definedName>
    <definedName name="полу" localSheetId="10">#REF!</definedName>
    <definedName name="полу" localSheetId="0">#REF!</definedName>
    <definedName name="полу" localSheetId="7">#REF!</definedName>
    <definedName name="полу">#REF!</definedName>
    <definedName name="помощь" localSheetId="10">#REF!</definedName>
    <definedName name="помощь" localSheetId="0">#REF!</definedName>
    <definedName name="помощь" localSheetId="7">#REF!</definedName>
    <definedName name="помощь">#REF!</definedName>
    <definedName name="пп" localSheetId="10">#REF!</definedName>
    <definedName name="пп" localSheetId="7">#REF!</definedName>
    <definedName name="пп">#REF!</definedName>
    <definedName name="пр" localSheetId="10">'[1]2514-2516'!#REF!</definedName>
    <definedName name="пр">'[2]2514-2516'!#REF!</definedName>
    <definedName name="прикр">[14]Лист2!$B$1:$D$173</definedName>
    <definedName name="Прогноз" localSheetId="10">#REF!</definedName>
    <definedName name="Прогноз" localSheetId="0">#REF!</definedName>
    <definedName name="Прогноз" localSheetId="7">#REF!</definedName>
    <definedName name="Прогноз">#REF!</definedName>
    <definedName name="Профиль">'[15]@'!$A$1:$A$55</definedName>
    <definedName name="прыг" localSheetId="10">#REF!</definedName>
    <definedName name="прыг" localSheetId="0">#REF!</definedName>
    <definedName name="прыг" localSheetId="7">#REF!</definedName>
    <definedName name="прыг">#REF!</definedName>
    <definedName name="пэт">[8]Лист9!$G$2:$G$7</definedName>
    <definedName name="раб" localSheetId="10">#REF!</definedName>
    <definedName name="раб" localSheetId="0">#REF!</definedName>
    <definedName name="раб" localSheetId="7">#REF!</definedName>
    <definedName name="раб">#REF!</definedName>
    <definedName name="рас2" localSheetId="10">#REF!</definedName>
    <definedName name="рас2" localSheetId="0">#REF!</definedName>
    <definedName name="рас2" localSheetId="7">#REF!</definedName>
    <definedName name="рас2">#REF!</definedName>
    <definedName name="ркт">[8]Лист9!$I$2:$I$57</definedName>
    <definedName name="смп">[14]Лист4!$A$1:$A$46</definedName>
    <definedName name="СМП_ЗАТРАТЫ" localSheetId="10">#REF!</definedName>
    <definedName name="СМП_ЗАТРАТЫ" localSheetId="0">#REF!</definedName>
    <definedName name="СМП_ЗАТРАТЫ" localSheetId="7">#REF!</definedName>
    <definedName name="СМП_ЗАТРАТЫ">#REF!</definedName>
    <definedName name="СМП_ПЗ" localSheetId="10">#REF!</definedName>
    <definedName name="СМП_ПЗ" localSheetId="0">#REF!</definedName>
    <definedName name="СМП_ПЗ" localSheetId="7">#REF!</definedName>
    <definedName name="СМП_ПЗ">#REF!</definedName>
    <definedName name="Список_Медикаменты_2011">'[16]Медикаменты 2011'!$A$2:$A$864</definedName>
    <definedName name="Список_Расходники" localSheetId="10">#REF!</definedName>
    <definedName name="Список_Расходники" localSheetId="0">#REF!</definedName>
    <definedName name="Список_Расходники" localSheetId="7">#REF!</definedName>
    <definedName name="Список_Расходники">#REF!</definedName>
    <definedName name="СписокМО" localSheetId="10">#REF!</definedName>
    <definedName name="СписокМО" localSheetId="0">#REF!</definedName>
    <definedName name="СписокМО" localSheetId="7">#REF!</definedName>
    <definedName name="СписокМО">#REF!</definedName>
    <definedName name="таня" localSheetId="10">#REF!</definedName>
    <definedName name="таня" localSheetId="7">#REF!</definedName>
    <definedName name="таня">#REF!</definedName>
    <definedName name="ТП2023" localSheetId="10">#REF!</definedName>
    <definedName name="ТП2023" localSheetId="0">#REF!</definedName>
    <definedName name="ТП2023" localSheetId="7">#REF!</definedName>
    <definedName name="ТП2023">#REF!</definedName>
    <definedName name="травма">[14]Лист4!$A$50:$A$80</definedName>
    <definedName name="учреждения">[17]Лист1!$A$1:$A$187</definedName>
    <definedName name="ф" localSheetId="3">#REF!</definedName>
    <definedName name="ф" localSheetId="10">#REF!</definedName>
    <definedName name="ф" localSheetId="0">#REF!</definedName>
    <definedName name="ф" localSheetId="7">#REF!</definedName>
    <definedName name="ф">#REF!</definedName>
    <definedName name="ы" localSheetId="3">#REF!</definedName>
    <definedName name="ы" localSheetId="10">#REF!</definedName>
    <definedName name="ы" localSheetId="0">#REF!</definedName>
    <definedName name="ы" localSheetId="7">#REF!</definedName>
    <definedName name="ы">#REF!</definedName>
    <definedName name="эко" localSheetId="10">#REF!</definedName>
    <definedName name="эко" localSheetId="0">#REF!</definedName>
    <definedName name="эко" localSheetId="7">#REF!</definedName>
    <definedName name="эко">#REF!</definedName>
    <definedName name="экстр">[9]справочник!$A$17:$B$19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3"/>
  <c r="J2"/>
  <c r="H87" i="15"/>
  <c r="G87"/>
  <c r="F87"/>
  <c r="E87"/>
  <c r="D87"/>
  <c r="H86"/>
  <c r="G86"/>
  <c r="F86"/>
  <c r="E86"/>
  <c r="D86"/>
  <c r="H85"/>
  <c r="G85"/>
  <c r="F85"/>
  <c r="E85"/>
  <c r="D85"/>
  <c r="H84"/>
  <c r="G84"/>
  <c r="F84"/>
  <c r="E84"/>
  <c r="D84"/>
  <c r="H83"/>
  <c r="G83"/>
  <c r="F83"/>
  <c r="E83"/>
  <c r="D83"/>
  <c r="H82"/>
  <c r="G82"/>
  <c r="F82"/>
  <c r="E82"/>
  <c r="D82"/>
  <c r="H81"/>
  <c r="G81"/>
  <c r="F81"/>
  <c r="E81"/>
  <c r="D81"/>
  <c r="H80"/>
  <c r="G80"/>
  <c r="F80"/>
  <c r="E80"/>
  <c r="D80"/>
  <c r="H79"/>
  <c r="G79"/>
  <c r="F79"/>
  <c r="E79"/>
  <c r="D79"/>
  <c r="H78"/>
  <c r="G78"/>
  <c r="F78"/>
  <c r="E78"/>
  <c r="D78"/>
  <c r="H77"/>
  <c r="G77"/>
  <c r="F77"/>
  <c r="E77"/>
  <c r="D77"/>
  <c r="H76"/>
  <c r="G76"/>
  <c r="F76"/>
  <c r="E76"/>
  <c r="D76"/>
  <c r="H75"/>
  <c r="G75"/>
  <c r="F75"/>
  <c r="E75"/>
  <c r="D75"/>
  <c r="H74"/>
  <c r="G74"/>
  <c r="F74"/>
  <c r="E74"/>
  <c r="D74"/>
  <c r="H73"/>
  <c r="G73"/>
  <c r="F73"/>
  <c r="E73"/>
  <c r="D73"/>
  <c r="H72"/>
  <c r="G72"/>
  <c r="F72"/>
  <c r="E72"/>
  <c r="D72"/>
  <c r="H71"/>
  <c r="G71"/>
  <c r="F71"/>
  <c r="E71"/>
  <c r="D71"/>
  <c r="H70"/>
  <c r="G70"/>
  <c r="F70"/>
  <c r="E70"/>
  <c r="D70"/>
  <c r="H69"/>
  <c r="G69"/>
  <c r="F69"/>
  <c r="E69"/>
  <c r="D69"/>
  <c r="H68"/>
  <c r="G68"/>
  <c r="F68"/>
  <c r="E68"/>
  <c r="D68"/>
  <c r="H67"/>
  <c r="G67"/>
  <c r="F67"/>
  <c r="E67"/>
  <c r="D67"/>
  <c r="H66"/>
  <c r="G66"/>
  <c r="F66"/>
  <c r="E66"/>
  <c r="D66"/>
  <c r="H65"/>
  <c r="G65"/>
  <c r="F65"/>
  <c r="E65"/>
  <c r="D65"/>
  <c r="H64"/>
  <c r="G64"/>
  <c r="F64"/>
  <c r="E64"/>
  <c r="D64"/>
  <c r="H63"/>
  <c r="G63"/>
  <c r="F63"/>
  <c r="E63"/>
  <c r="D63"/>
  <c r="H62"/>
  <c r="G62"/>
  <c r="F62"/>
  <c r="E62"/>
  <c r="D62"/>
  <c r="H61"/>
  <c r="G61"/>
  <c r="F61"/>
  <c r="E61"/>
  <c r="D61"/>
  <c r="H60"/>
  <c r="G60"/>
  <c r="F60"/>
  <c r="E60"/>
  <c r="D60"/>
  <c r="H59"/>
  <c r="G59"/>
  <c r="F59"/>
  <c r="E59"/>
  <c r="D59"/>
  <c r="H58"/>
  <c r="G58"/>
  <c r="F58"/>
  <c r="E58"/>
  <c r="D58"/>
  <c r="H57"/>
  <c r="G57"/>
  <c r="F57"/>
  <c r="E57"/>
  <c r="D57"/>
  <c r="H56"/>
  <c r="G56"/>
  <c r="F56"/>
  <c r="E56"/>
  <c r="D56"/>
  <c r="H55"/>
  <c r="G55"/>
  <c r="F55"/>
  <c r="E55"/>
  <c r="D55"/>
  <c r="H54"/>
  <c r="G54"/>
  <c r="F54"/>
  <c r="E54"/>
  <c r="D54"/>
  <c r="H53"/>
  <c r="G53"/>
  <c r="F53"/>
  <c r="E53"/>
  <c r="D53"/>
  <c r="H52"/>
  <c r="G52"/>
  <c r="F52"/>
  <c r="E52"/>
  <c r="D52"/>
  <c r="H51"/>
  <c r="G51"/>
  <c r="F51"/>
  <c r="E51"/>
  <c r="D51"/>
  <c r="H50"/>
  <c r="G50"/>
  <c r="F50"/>
  <c r="E50"/>
  <c r="D50"/>
  <c r="H49"/>
  <c r="G49"/>
  <c r="F49"/>
  <c r="E49"/>
  <c r="D49"/>
  <c r="H48"/>
  <c r="G48"/>
  <c r="F48"/>
  <c r="E48"/>
  <c r="D48"/>
  <c r="H47"/>
  <c r="G47"/>
  <c r="F47"/>
  <c r="E47"/>
  <c r="D47"/>
  <c r="H46"/>
  <c r="G46"/>
  <c r="F46"/>
  <c r="E46"/>
  <c r="D46"/>
  <c r="H45"/>
  <c r="G45"/>
  <c r="F45"/>
  <c r="E45"/>
  <c r="D45"/>
  <c r="H44"/>
  <c r="G44"/>
  <c r="F44"/>
  <c r="E44"/>
  <c r="D44"/>
  <c r="H43"/>
  <c r="G43"/>
  <c r="F43"/>
  <c r="E43"/>
  <c r="D43"/>
  <c r="H42"/>
  <c r="G42"/>
  <c r="F42"/>
  <c r="E42"/>
  <c r="D42"/>
  <c r="H41"/>
  <c r="G41"/>
  <c r="F41"/>
  <c r="E41"/>
  <c r="D41"/>
  <c r="H40"/>
  <c r="G40"/>
  <c r="F40"/>
  <c r="E40"/>
  <c r="D40"/>
  <c r="H39"/>
  <c r="G39"/>
  <c r="F39"/>
  <c r="E39"/>
  <c r="D39"/>
  <c r="H38"/>
  <c r="G38"/>
  <c r="F38"/>
  <c r="E38"/>
  <c r="D38"/>
  <c r="H37"/>
  <c r="G37"/>
  <c r="F37"/>
  <c r="E37"/>
  <c r="D37"/>
  <c r="H36"/>
  <c r="G36"/>
  <c r="F36"/>
  <c r="E36"/>
  <c r="D36"/>
  <c r="H35"/>
  <c r="G35"/>
  <c r="F35"/>
  <c r="E35"/>
  <c r="D35"/>
  <c r="H34"/>
  <c r="G34"/>
  <c r="F34"/>
  <c r="E34"/>
  <c r="D34"/>
  <c r="H33"/>
  <c r="G33"/>
  <c r="F33"/>
  <c r="E33"/>
  <c r="D33"/>
  <c r="H32"/>
  <c r="G32"/>
  <c r="F32"/>
  <c r="E32"/>
  <c r="D32"/>
  <c r="H31"/>
  <c r="G31"/>
  <c r="F31"/>
  <c r="E31"/>
  <c r="D31"/>
  <c r="H30"/>
  <c r="G30"/>
  <c r="F30"/>
  <c r="E30"/>
  <c r="D30"/>
  <c r="H29"/>
  <c r="G29"/>
  <c r="F29"/>
  <c r="E29"/>
  <c r="D29"/>
  <c r="H28"/>
  <c r="G28"/>
  <c r="F28"/>
  <c r="E28"/>
  <c r="D28"/>
  <c r="H27"/>
  <c r="G27"/>
  <c r="F27"/>
  <c r="E27"/>
  <c r="D27"/>
  <c r="H26"/>
  <c r="G26"/>
  <c r="F26"/>
  <c r="E26"/>
  <c r="D26"/>
  <c r="H25"/>
  <c r="G25"/>
  <c r="F25"/>
  <c r="E25"/>
  <c r="D25"/>
  <c r="H24"/>
  <c r="G24"/>
  <c r="F24"/>
  <c r="E24"/>
  <c r="D24"/>
  <c r="H23"/>
  <c r="G23"/>
  <c r="F23"/>
  <c r="E23"/>
  <c r="D23"/>
  <c r="H22"/>
  <c r="G22"/>
  <c r="F22"/>
  <c r="E22"/>
  <c r="D22"/>
  <c r="H21"/>
  <c r="G21"/>
  <c r="F21"/>
  <c r="E21"/>
  <c r="D21"/>
  <c r="H20"/>
  <c r="G20"/>
  <c r="F20"/>
  <c r="E20"/>
  <c r="D20"/>
  <c r="H19"/>
  <c r="G19"/>
  <c r="F19"/>
  <c r="E19"/>
  <c r="D19"/>
  <c r="H18"/>
  <c r="G18"/>
  <c r="F18"/>
  <c r="E18"/>
  <c r="D18"/>
  <c r="H17"/>
  <c r="G17"/>
  <c r="F17"/>
  <c r="E17"/>
  <c r="D17"/>
  <c r="H16"/>
  <c r="G16"/>
  <c r="F16"/>
  <c r="E16"/>
  <c r="D16"/>
  <c r="H15"/>
  <c r="G15"/>
  <c r="F15"/>
  <c r="E15"/>
  <c r="D15"/>
  <c r="H14"/>
  <c r="G14"/>
  <c r="F14"/>
  <c r="E14"/>
  <c r="D14"/>
  <c r="H13"/>
  <c r="G13"/>
  <c r="F13"/>
  <c r="E13"/>
  <c r="D13"/>
  <c r="H12"/>
  <c r="G12"/>
  <c r="F12"/>
  <c r="E12"/>
  <c r="D12"/>
  <c r="H11"/>
  <c r="G11"/>
  <c r="F11"/>
  <c r="E11"/>
  <c r="D11"/>
  <c r="H10"/>
  <c r="G10"/>
  <c r="F10"/>
  <c r="E10"/>
  <c r="D10"/>
  <c r="H9"/>
  <c r="G9"/>
  <c r="F9"/>
  <c r="E9"/>
  <c r="D9"/>
  <c r="H8"/>
  <c r="G8"/>
  <c r="F8"/>
  <c r="E8"/>
  <c r="D8"/>
  <c r="H7"/>
  <c r="G7"/>
  <c r="F7"/>
  <c r="E7"/>
  <c r="D7"/>
  <c r="H6"/>
  <c r="G6"/>
  <c r="F6"/>
  <c r="E6"/>
  <c r="D6"/>
  <c r="H5"/>
  <c r="G5"/>
  <c r="F5"/>
  <c r="E5"/>
  <c r="D5"/>
  <c r="H3"/>
  <c r="G3"/>
  <c r="F3"/>
  <c r="E3"/>
  <c r="D3"/>
  <c r="M8" i="14" l="1"/>
  <c r="L8"/>
  <c r="N8" s="1"/>
  <c r="E7" i="8" l="1"/>
  <c r="M7" s="1"/>
  <c r="H7"/>
  <c r="J7"/>
  <c r="K7"/>
  <c r="L7"/>
  <c r="G68" i="7" l="1"/>
  <c r="F68"/>
  <c r="E68"/>
  <c r="E73" s="1"/>
  <c r="E75" s="1"/>
  <c r="D68"/>
  <c r="D73" s="1"/>
  <c r="D75" s="1"/>
  <c r="I67"/>
  <c r="H67"/>
  <c r="I66"/>
  <c r="H66"/>
  <c r="I65"/>
  <c r="H65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3"/>
  <c r="H53"/>
  <c r="I52"/>
  <c r="H52"/>
  <c r="I51"/>
  <c r="H51"/>
  <c r="I50"/>
  <c r="H50"/>
  <c r="I49"/>
  <c r="H49"/>
  <c r="I48"/>
  <c r="H48"/>
  <c r="A48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I47"/>
  <c r="H47"/>
  <c r="A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/>
  <c r="H9"/>
  <c r="I8"/>
  <c r="H8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I7"/>
  <c r="H7"/>
  <c r="A7"/>
  <c r="I6"/>
  <c r="H6"/>
  <c r="A6"/>
  <c r="I5"/>
  <c r="H5"/>
  <c r="A5"/>
  <c r="I4"/>
  <c r="I68" s="1"/>
  <c r="E76" s="1"/>
  <c r="E77" s="1"/>
  <c r="H4"/>
  <c r="H68" s="1"/>
  <c r="D76" s="1"/>
  <c r="D77" s="1"/>
  <c r="G100" i="6"/>
  <c r="E100"/>
  <c r="G99"/>
  <c r="F99"/>
  <c r="G98"/>
  <c r="F98"/>
  <c r="G97"/>
  <c r="F97"/>
  <c r="F100" s="1"/>
  <c r="G96"/>
  <c r="F96"/>
  <c r="E96"/>
  <c r="G95"/>
  <c r="F95"/>
  <c r="G94"/>
  <c r="F94"/>
  <c r="G93"/>
  <c r="F93"/>
  <c r="G92"/>
  <c r="F92"/>
  <c r="G91"/>
  <c r="F91"/>
  <c r="G90"/>
  <c r="F90"/>
  <c r="G89"/>
  <c r="F89"/>
  <c r="G88"/>
  <c r="F88"/>
  <c r="G87"/>
  <c r="F87"/>
  <c r="G86"/>
  <c r="F86"/>
  <c r="G85"/>
  <c r="F85"/>
  <c r="G84"/>
  <c r="F84"/>
  <c r="G83"/>
  <c r="F83"/>
  <c r="G82"/>
  <c r="F82"/>
  <c r="G81"/>
  <c r="F81"/>
  <c r="G80"/>
  <c r="F80"/>
  <c r="G79"/>
  <c r="E79"/>
  <c r="E101" s="1"/>
  <c r="G101" s="1"/>
  <c r="G78"/>
  <c r="F78"/>
  <c r="G77"/>
  <c r="F77"/>
  <c r="G76"/>
  <c r="F76"/>
  <c r="G75"/>
  <c r="F75"/>
  <c r="G74"/>
  <c r="F74"/>
  <c r="G73"/>
  <c r="F73"/>
  <c r="G72"/>
  <c r="F72"/>
  <c r="G71"/>
  <c r="F71"/>
  <c r="G70"/>
  <c r="F70"/>
  <c r="G69"/>
  <c r="F69"/>
  <c r="G68"/>
  <c r="F68"/>
  <c r="G67"/>
  <c r="F67"/>
  <c r="G66"/>
  <c r="F66"/>
  <c r="G65"/>
  <c r="F65"/>
  <c r="G64"/>
  <c r="F64"/>
  <c r="G63"/>
  <c r="F63"/>
  <c r="G62"/>
  <c r="F62"/>
  <c r="G61"/>
  <c r="F61"/>
  <c r="G60"/>
  <c r="F60"/>
  <c r="G59"/>
  <c r="F59"/>
  <c r="G58"/>
  <c r="F58"/>
  <c r="G57"/>
  <c r="F57"/>
  <c r="G56"/>
  <c r="F56"/>
  <c r="G55"/>
  <c r="F55"/>
  <c r="G54"/>
  <c r="F54"/>
  <c r="G53"/>
  <c r="F53"/>
  <c r="G52"/>
  <c r="F52"/>
  <c r="G51"/>
  <c r="F51"/>
  <c r="G50"/>
  <c r="F50"/>
  <c r="G49"/>
  <c r="F49"/>
  <c r="G48"/>
  <c r="F48"/>
  <c r="G47"/>
  <c r="F47"/>
  <c r="G46"/>
  <c r="F46"/>
  <c r="G45"/>
  <c r="F45"/>
  <c r="G44"/>
  <c r="F44"/>
  <c r="G43"/>
  <c r="F43"/>
  <c r="G42"/>
  <c r="F42"/>
  <c r="G41"/>
  <c r="F41"/>
  <c r="G40"/>
  <c r="F40"/>
  <c r="G39"/>
  <c r="F39"/>
  <c r="G38"/>
  <c r="F38"/>
  <c r="G37"/>
  <c r="F37"/>
  <c r="G36"/>
  <c r="F36"/>
  <c r="G35"/>
  <c r="F35"/>
  <c r="G34"/>
  <c r="F34"/>
  <c r="G33"/>
  <c r="F33"/>
  <c r="G32"/>
  <c r="F32"/>
  <c r="G31"/>
  <c r="F31"/>
  <c r="G30"/>
  <c r="F30"/>
  <c r="G29"/>
  <c r="F29"/>
  <c r="G28"/>
  <c r="F28"/>
  <c r="G27"/>
  <c r="F27"/>
  <c r="G26"/>
  <c r="F26"/>
  <c r="G25"/>
  <c r="F25"/>
  <c r="G24"/>
  <c r="F24"/>
  <c r="G23"/>
  <c r="F23"/>
  <c r="G22"/>
  <c r="F22"/>
  <c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G5"/>
  <c r="F5"/>
  <c r="F79" s="1"/>
  <c r="F101" s="1"/>
  <c r="G51" i="4" l="1"/>
  <c r="F51"/>
  <c r="L2" i="3"/>
  <c r="K2"/>
  <c r="H2"/>
  <c r="G2"/>
  <c r="M2" l="1"/>
  <c r="N2"/>
  <c r="A45" i="1"/>
  <c r="A46" s="1"/>
  <c r="A47" s="1"/>
  <c r="A48" s="1"/>
  <c r="A49" s="1"/>
  <c r="A50" s="1"/>
  <c r="A52" s="1"/>
  <c r="A53" s="1"/>
  <c r="A54" s="1"/>
  <c r="A55" s="1"/>
  <c r="A56" s="1"/>
  <c r="A57" s="1"/>
  <c r="A58" s="1"/>
  <c r="A59" s="1"/>
  <c r="A60" s="1"/>
  <c r="A61" s="1"/>
  <c r="A63" s="1"/>
  <c r="A64" s="1"/>
  <c r="A65" s="1"/>
  <c r="A66" s="1"/>
  <c r="A67" s="1"/>
  <c r="A68" s="1"/>
  <c r="A70" s="1"/>
  <c r="A71" s="1"/>
  <c r="A72" s="1"/>
  <c r="A73" s="1"/>
  <c r="A74" s="1"/>
  <c r="A75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2" s="1"/>
  <c r="A93" s="1"/>
  <c r="A94" s="1"/>
  <c r="A95" s="1"/>
  <c r="A96" s="1"/>
  <c r="A97" s="1"/>
  <c r="A98" s="1"/>
  <c r="A99" s="1"/>
  <c r="A100" s="1"/>
  <c r="A101" s="1"/>
  <c r="A102" s="1"/>
  <c r="A104" s="1"/>
  <c r="A105" s="1"/>
  <c r="A106" s="1"/>
  <c r="A107" s="1"/>
  <c r="A108" s="1"/>
  <c r="A109" s="1"/>
  <c r="A110" s="1"/>
  <c r="A111" s="1"/>
  <c r="A112" s="1"/>
  <c r="A114" s="1"/>
  <c r="A115" s="1"/>
  <c r="A116" s="1"/>
  <c r="A117" s="1"/>
  <c r="A118" s="1"/>
  <c r="A119" s="1"/>
  <c r="A120" s="1"/>
  <c r="A122" s="1"/>
  <c r="A123" s="1"/>
  <c r="A124" s="1"/>
  <c r="A125" s="1"/>
  <c r="A126" s="1"/>
  <c r="A127" s="1"/>
  <c r="A128" s="1"/>
  <c r="A130" s="1"/>
  <c r="A131" s="1"/>
  <c r="A132" s="1"/>
  <c r="A133" s="1"/>
  <c r="A134" s="1"/>
  <c r="A136" s="1"/>
  <c r="A138" s="1"/>
  <c r="A139" s="1"/>
  <c r="A140" s="1"/>
  <c r="A141" s="1"/>
  <c r="A142" s="1"/>
  <c r="A143" s="1"/>
  <c r="A144" s="1"/>
  <c r="A145" s="1"/>
  <c r="A146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4" s="1"/>
  <c r="A165" s="1"/>
  <c r="A166" s="1"/>
  <c r="A167" s="1"/>
  <c r="A168" s="1"/>
  <c r="A169" s="1"/>
  <c r="A170" s="1"/>
  <c r="A172" s="1"/>
  <c r="A173" s="1"/>
  <c r="A175" s="1"/>
  <c r="A176" s="1"/>
  <c r="A177" s="1"/>
  <c r="A178" s="1"/>
  <c r="A179" s="1"/>
  <c r="A180" s="1"/>
  <c r="A181" s="1"/>
  <c r="A182" s="1"/>
  <c r="A183" s="1"/>
  <c r="A185" s="1"/>
  <c r="A186" s="1"/>
  <c r="A187" s="1"/>
  <c r="A188" s="1"/>
  <c r="A189" s="1"/>
  <c r="A191" s="1"/>
  <c r="A192" s="1"/>
  <c r="A193" s="1"/>
  <c r="A194" s="1"/>
  <c r="A195" s="1"/>
  <c r="A196" s="1"/>
  <c r="A197" s="1"/>
  <c r="A199" s="1"/>
  <c r="A200" s="1"/>
  <c r="A201" s="1"/>
  <c r="A202" s="1"/>
  <c r="A203" s="1"/>
  <c r="A204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5" s="1"/>
  <c r="R2" i="3" l="1"/>
  <c r="P2"/>
  <c r="O2"/>
  <c r="Q2"/>
  <c r="A326" i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3" s="1"/>
  <c r="A354" s="1"/>
  <c r="A355" s="1"/>
  <c r="A356" s="1"/>
  <c r="A358" s="1"/>
  <c r="A359" s="1"/>
  <c r="A360" s="1"/>
  <c r="A361" s="1"/>
  <c r="A362" s="1"/>
  <c r="A363" s="1"/>
  <c r="A364" s="1"/>
  <c r="A365" s="1"/>
  <c r="A366" s="1"/>
  <c r="A367" s="1"/>
  <c r="E368"/>
  <c r="V48"/>
  <c r="V54" l="1"/>
</calcChain>
</file>

<file path=xl/comments1.xml><?xml version="1.0" encoding="utf-8"?>
<comments xmlns="http://schemas.openxmlformats.org/spreadsheetml/2006/main">
  <authors>
    <author>Автор</author>
  </authors>
  <commentList>
    <comment ref="C3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гис 780725 головная организация
</t>
        </r>
      </text>
    </comment>
  </commentList>
</comments>
</file>

<file path=xl/sharedStrings.xml><?xml version="1.0" encoding="utf-8"?>
<sst xmlns="http://schemas.openxmlformats.org/spreadsheetml/2006/main" count="1039" uniqueCount="797">
  <si>
    <t xml:space="preserve">Предложения по корректировке плановых объемов финансирования на 2026 год </t>
  </si>
  <si>
    <t xml:space="preserve">№ </t>
  </si>
  <si>
    <t>Уникальный номер</t>
  </si>
  <si>
    <r>
      <rPr>
        <sz val="12"/>
        <color indexed="8"/>
        <rFont val="Arial"/>
        <family val="2"/>
        <charset val="204"/>
      </rPr>
      <t>Код МО в едином реестре ОМС</t>
    </r>
  </si>
  <si>
    <t>Наименование медицинской организации</t>
  </si>
  <si>
    <t>Установленные объемы финансирования 26.01.2026</t>
  </si>
  <si>
    <t>ВМП (онкология)</t>
  </si>
  <si>
    <t>ВМП стац. Прочее</t>
  </si>
  <si>
    <t>СМП онкология стац.</t>
  </si>
  <si>
    <t>прочий ДС</t>
  </si>
  <si>
    <t xml:space="preserve"> посещения для проведения профилактических осмотров</t>
  </si>
  <si>
    <t xml:space="preserve"> посещения в рамках проведения диспансеризации (без углубленной диспансеризации и оценки репродуктивного здоровья)</t>
  </si>
  <si>
    <t>диспансеризация для оценки репродуктивного здоровья женщин и мужчин</t>
  </si>
  <si>
    <t>Посещения по подушевому финасированию</t>
  </si>
  <si>
    <t>прочие посещения (по тарифам)</t>
  </si>
  <si>
    <t>Прочие обращения за единицу объема (по тарифам)</t>
  </si>
  <si>
    <t>консультации с применением телемед.технологий (медиц.работники с пациентами)</t>
  </si>
  <si>
    <t>магнитно-резонансная томография</t>
  </si>
  <si>
    <t>прочие инструментальные иссл. и амб.услуги за ед.объема (лабораторная диагностика)</t>
  </si>
  <si>
    <t>сахарного диабета</t>
  </si>
  <si>
    <t>Корректировка</t>
  </si>
  <si>
    <t>ВСЕГО ПРОЕКТ ПЗ на 2026 год</t>
  </si>
  <si>
    <t>Стационары, подведомственные Комитету по здравоохранению</t>
  </si>
  <si>
    <t>Санкт-Петербургское государственное бюджетное учреждение здравоохранения "Городская Покровская больница"</t>
  </si>
  <si>
    <t>Санкт-Петербургское государственное бюджетное учреждение здравоохранения "Городская многопрофильная больница №2"</t>
  </si>
  <si>
    <t>Санкт-Петербургское государственное бюджетное учреждение здравоохранения "Городская больница Святой преподобномученицы Елизаветы"</t>
  </si>
  <si>
    <t>Санкт-Петербургское государственное бюджетное учреждение здравоохранения "Городская больница Святого Великомученика Георгия"</t>
  </si>
  <si>
    <t>Санкт-Петербургское государственное бюджетное учреждение здравоохранения "Городская больница №9"</t>
  </si>
  <si>
    <t>Санкт-Петербургское государственное бюджетное учреждение здравоохранения "Центр по профилактике и борьбе со СПИД и инфекционными заболеваниями"</t>
  </si>
  <si>
    <t>Санкт-Петербургское государственное бюджетное учреждение здравоохранения "Городская больница №14"</t>
  </si>
  <si>
    <t>Санкт-Петербургское государственное бюджетное учреждение здравоохранения "Городская больница №15"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</si>
  <si>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</si>
  <si>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"Городская Александровская больница"</t>
  </si>
  <si>
    <t>Санкт-Петербургское государственное бюджетное учреждение здравоохранения "Клиническая ревматологическая больница № 25" имени В.А. Насоновой"</t>
  </si>
  <si>
    <t>Санкт-Петербургское государственное бюджетное учреждение здравоохранения "Городская больница №26"</t>
  </si>
  <si>
    <t>Санкт-Петербургское государственное бюджетное учреждение здравоохранения "Городская больница №28 "Максимилиановская"</t>
  </si>
  <si>
    <t>Санкт-Петербургское государственное бюджетное учреждение здравоохранения "Клиническая инфекционная больница им. С.П.Боткина"</t>
  </si>
  <si>
    <t>Санкт-Петербургское государственное бюджетное учреждение здравоохранения "Городская клиническая больница №31"</t>
  </si>
  <si>
    <t>Санкт-Петербургское государственное бюджетное учреждение здравоохранения "Введенская городская клиническая больница"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</si>
  <si>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</si>
  <si>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"Госпиталь для ветеранов войн"</t>
  </si>
  <si>
    <t>Государственное бюджетное учреждение "Санкт-Петербургский научно-исследовательский институт скорой помощи имени И.И.Джанелидзе"</t>
  </si>
  <si>
    <t>Санкт-Петербургское государственное бюджетное учреждение здравоохранения "Городской клинический онкологический диспансер"</t>
  </si>
  <si>
    <t>Санкт-Петербургское государственное бюджетное учреждение здравоохранения "Городской клинический специализированный центр дерматовенерологии"</t>
  </si>
  <si>
    <t>Санкт-Петербургское государственное бюджетное учреждение здравоохранения Клиническая больница Святителя Луки</t>
  </si>
  <si>
    <t>Санкт-Петербургское государственное бюджетное учреждение здравоохранения "Детский городской многопрофильный клинический специализированный центр высоких медицинских технологий"</t>
  </si>
  <si>
    <t>Санкт-Петербургское государственное бюджетное учреждение здравоохранения "Детская городская больница №2 святой Марии Магдалины"</t>
  </si>
  <si>
    <t>Санкт-Петербургское государственное бюджетное учреждение здравоохранения "Детская инфекционная больница №3"</t>
  </si>
  <si>
    <t>Санкт-Петербургское государственное бюджетное учреждение здравоохранения "Детская городская больница Святой Ольги"</t>
  </si>
  <si>
    <t>Санкт-Петербургское государственное бюджетное учреждение здравоохранения "Детская городская клиническая больница №5 имени Нила Федоровича Филатова"</t>
  </si>
  <si>
    <t>Санкт-Петербургское государственное бюджетное учреждение здравоохранения "Детская городская больница №17 Святителя Николая Чудотворца"</t>
  </si>
  <si>
    <t>Санкт-Петербургское государственное бюджетное учреждение здравоохранения "Детский городской многопрофильный клинический центр высоких медицинских технологий им. К.А. Раухфуса"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</si>
  <si>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</si>
  <si>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</si>
  <si>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</si>
  <si>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"Родильный дом №13"</t>
  </si>
  <si>
    <t>Санкт-Петербургское государственное бюджетное учреждение здравоохранения "Родильный дом №17"</t>
  </si>
  <si>
    <t>Санкт-Петербургское государственное бюджетное учреждение здравоохранения "Городской перинатальный центр №1"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</si>
  <si>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 имени Н.П.Напалкова"</t>
  </si>
  <si>
    <t>Санкт-Петербургское государственное бюджетное учреждение здравоохранения "Центр планирования семьи и репродукции"</t>
  </si>
  <si>
    <t xml:space="preserve">Стационары, подведомственные администрациям Санкт-Петербурга </t>
  </si>
  <si>
    <t>Санкт-Петербургское государственное бюджетное учреждение здравоохранения "Городская больница №20"</t>
  </si>
  <si>
    <t>Санкт-Петербургское государственное бюджетное учреждение здравоохранения "Городская больница №33"</t>
  </si>
  <si>
    <t xml:space="preserve">Санкт-Петербургское государственное бюджетное учреждение здравоохранения "Городская больница Святого Праведного Иоанна Кронштадтского" 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</si>
  <si>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</si>
  <si>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</si>
  <si>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</si>
  <si>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АПУ, подведомственные Комитету по здравоохранению</t>
  </si>
  <si>
    <t>Санкт-Петербургское государственное бюджетное учреждение здравоохранения "Городская детская стоматологическая поликлиника №6"</t>
  </si>
  <si>
    <t>Санкт-Петербургское государственное бюджетное учреждение здравоохранения "Городская стоматологическая поликлиника №33"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</si>
  <si>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</si>
  <si>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</si>
  <si>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"Диагностический Центр №7" (глазной) для взрослого и детского населения</t>
  </si>
  <si>
    <t xml:space="preserve">Санкт-Петербургское государственное автономное учреждение здравоохранения "Городская поликлиника №40" </t>
  </si>
  <si>
    <t xml:space="preserve">Санкт-Петербургское государственное автономное учреждение здравоохранения "Поликлиника городская стоматологическая №22" </t>
  </si>
  <si>
    <t>Санкт-Петербургское государственное автономное учреждение здравоохранения "Городская поликлиника №81"</t>
  </si>
  <si>
    <t>Санкт-Петербургское государственное автономное учреждение здравоохранения "Городская поликлиника №83"</t>
  </si>
  <si>
    <t>Санкт-Петербургское государственное бюджетное учреждение здравоохранения "Городская станция скорой медицинской помощи"</t>
  </si>
  <si>
    <t>Адмиралтейский район</t>
  </si>
  <si>
    <t>Санкт-Петербургское государственное бюджетное учреждение здравоохранения "Городская поликлиника №24"</t>
  </si>
  <si>
    <t>Санкт-Петербургское государственное бюджетное учреждение здравоохранения "Городская поликлиника №27"</t>
  </si>
  <si>
    <t>Санкт-Петербургское государственное бюджетное учреждение здравоохранения "Городская поликлиника №28"</t>
  </si>
  <si>
    <t>Санкт-Петербургское государственное бюджетное учреждение здравоохранения "Поликлиника стоматологическая №16"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</si>
  <si>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</si>
  <si>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"Кожно-венерологический диспансер №3"</t>
  </si>
  <si>
    <t>Василеостровский район</t>
  </si>
  <si>
    <t>Санкт-Петербургское государственное бюджетное учреждение здравоохранения "Городская поликлиника №3"</t>
  </si>
  <si>
    <t>Санкт-Петербургское государственное бюджетное учреждение здравоохранения "Городская поликлиника №4"</t>
  </si>
  <si>
    <t>Санкт-Петербургское государственное бюджетное учреждение здравоохранения "Городская стоматологическая поликлиника №2"</t>
  </si>
  <si>
    <t>Санкт-Петербургское государственное бюджетное учреждение здравоохранения "Городская стоматологическая поликлиника №3"</t>
  </si>
  <si>
    <t>Санкт-Петербургское государственное бюджетное учреждение здравоохранения "Детская городская стоматологическая поликлиника №1"</t>
  </si>
  <si>
    <t>Санкт-Петербургское государственное бюджетное учреждение здравоохранения "Кожно-венерологический диспансер №1"</t>
  </si>
  <si>
    <t>Выборгский район</t>
  </si>
  <si>
    <t>Санкт-Петербургское государственное бюджетное учреждение здравоохранения "Городская поликлиника №14"</t>
  </si>
  <si>
    <t>Санкт-Петербургское государственное бюджетное учреждение здравоохранения "Городская поликлиника №52"</t>
  </si>
  <si>
    <t>Санкт-Петербургское государственное бюджетное учреждение здравоохранения "Городская поликлиника №97"</t>
  </si>
  <si>
    <t>Санкт-Петербургское государственное бюджетное учреждение здравоохранения "Городская поликлиника №99"</t>
  </si>
  <si>
    <t>Санкт-Петербургское государственное бюджетное учреждение здравоохранения "Городская поликлиника №104"</t>
  </si>
  <si>
    <t>Санкт-Петербургское государственное бюджетное учреждение здравоохранения "Городская поликлиника №117"</t>
  </si>
  <si>
    <t>Санкт-Петербургское государственное бюджетное учреждение здравоохранения "Детская городская поликлиника №7"</t>
  </si>
  <si>
    <t>Санкт-Петербургское государственное бюджетное учреждение здравоохранения "Детская городская поликлиника №11"</t>
  </si>
  <si>
    <t>Санкт-Петербургское государственное бюджетное учреждение здравоохранения "Детская городская поликлиника №17"</t>
  </si>
  <si>
    <t>Санкт-Петербургское государственное бюджетное учреждение здравоохранения "Городская поликлиника №63"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</si>
  <si>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</si>
  <si>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"Стоматологическая поликлиника №4"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</si>
  <si>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</si>
  <si>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"Кожно-венерологический диспансер №10 - Клиника дерматологии и венерологии"</t>
  </si>
  <si>
    <t>Калининский район</t>
  </si>
  <si>
    <t>Санкт-Петербургское государственное бюджетное учреждение здравоохранения "Городская поликлиника №54"</t>
  </si>
  <si>
    <t>Санкт-Петербургское государственное бюджетное учреждение здравоохранения "Городская поликлиника №76"</t>
  </si>
  <si>
    <t>Санкт-Петербургское государственное бюджетное учреждение здравоохранения "Городская поликлиника №86"</t>
  </si>
  <si>
    <t>Санкт-Петербургское государственное бюджетное учреждение здравоохранения "Городская поликлиника №96"</t>
  </si>
  <si>
    <t>Санкт-Петербургское государственное бюджетное учреждение здравоохранения "Городская поликлиника №112"</t>
  </si>
  <si>
    <t>Санкт-Петербургское государственное бюджетное учреждение здравоохранения "Детская городская поликлиника №29"</t>
  </si>
  <si>
    <t>Санкт-Петербургское государственное бюджетное учреждение здравоохранения "Городская поликлиника №118"</t>
  </si>
  <si>
    <t>Санкт-Петербургское государственное бюджетное учреждение здравоохранения "Детский центр восстановительной медицины и реабилитации №3"</t>
  </si>
  <si>
    <t>Санкт-Петербургское государственное бюджетное учреждение здравоохранения "Стоматологическая поликлиника №30"</t>
  </si>
  <si>
    <t>Санкт-Петербургское государственное бюджетное учреждение здравоохранения "Детская стоматологическая поликлиника №3"</t>
  </si>
  <si>
    <t>Санкт-Петербургское государственное бюджетное учреждение здравоохранения "Кожно-венерологический диспансер №9"</t>
  </si>
  <si>
    <t>Кировский район</t>
  </si>
  <si>
    <t>Санкт-Петербургское государственное бюджетное учреждение здравоохранения "Городская поликлиника №23"</t>
  </si>
  <si>
    <t>Санкт-Петербургское государственное бюджетное учреждение здравоохранения "Городская поликлиника №43"</t>
  </si>
  <si>
    <t>Санкт-Петербургское государственное бюджетное учреждение здравоохранения "Городская поликлиника №88"</t>
  </si>
  <si>
    <t>Санкт-Петербургское государственное бюджетное учреждение здравоохранения "Стоматологическая поликлиника №10"</t>
  </si>
  <si>
    <t>Санкт-Петербургское государственное бюджетное учреждение здравоохранения "Стоматологическая поликлиника №11"</t>
  </si>
  <si>
    <t>Санкт-Петербургское государственное бюджетное учреждение здравоохранения "Стоматологическая поликлиника №20"</t>
  </si>
  <si>
    <t>Санкт-Петербургское государственное бюджетное учреждение здравоохранения "Детская стоматологическая поликлиника №4"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</si>
  <si>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</si>
  <si>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"Кожно-венерологический диспансер №7"</t>
  </si>
  <si>
    <t>Колпинский район</t>
  </si>
  <si>
    <t>Санкт-Петербургское государственное бюджетное учреждение здравоохранения "Городская поликлиника №22"</t>
  </si>
  <si>
    <t>Санкт-Петербургское государственное бюджетное учреждение здравоохранения "Городская поликлиника №71"</t>
  </si>
  <si>
    <t>Санкт-Петербургское государственное бюджетное учреждение здравоохранения "Городская поликлиника №72"</t>
  </si>
  <si>
    <t>Санкт-Петербургское государственное бюджетное учреждение здравоохранения "Городская поликлиника №95"</t>
  </si>
  <si>
    <t>Санкт-Петербургское государственное бюджетное учреждение здравоохранения "Детская городская поликлиника №51"</t>
  </si>
  <si>
    <t>Санкт-Петербургское государственное бюджетное учреждение здравоохранения "Стоматологическая поликлиника №18"</t>
  </si>
  <si>
    <t>Санкт-Петербургское государственное бюджетное учреждение здравоохранения "Станция скорой медицинской помощи"</t>
  </si>
  <si>
    <t>Красногвардейский район</t>
  </si>
  <si>
    <t>Санкт-Петербургское государственное бюджетное учреждение здравоохранения "Городская поликлиника №17"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</si>
  <si>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</si>
  <si>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№120"</t>
  </si>
  <si>
    <t>Санкт-Петербургское государственное бюджетное учреждение здравоохранения "Детская городская поликлиника №68"</t>
  </si>
  <si>
    <t>Санкт-Петербургское государственное бюджетное учреждение здравоохранения "Стоматологическая поликлиника №8"</t>
  </si>
  <si>
    <t>Санкт-Петербургское государственное бюджетное учреждение здравоохранения "Стоматологическая поликлиника №32"</t>
  </si>
  <si>
    <t>Санкт-Петербургское государственное бюджетное учреждение здравоохранения "Кожно-венерологический диспансер №8"</t>
  </si>
  <si>
    <t>Красносельский район</t>
  </si>
  <si>
    <t>Санкт-Петербургское государственное бюджетное учреждение здравоохранения "Городская поликлиника №91"</t>
  </si>
  <si>
    <t>Санкт-Петербургское государственное бюджетное учреждение здравоохранения "Городская поликлиника №93"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</si>
  <si>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</si>
  <si>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"Стоматологическая поликлиника №28 Красносельского района"</t>
  </si>
  <si>
    <t>Санкт-Петербургское государственное бюджетное учреждение здравоохранения "Кожно-венерологический диспансер №6"</t>
  </si>
  <si>
    <t>Кронштадтский  район</t>
  </si>
  <si>
    <t>Санкт-Петербургское государственное бюджетное учреждение здравоохранения "Городская поликлиника №74"</t>
  </si>
  <si>
    <t>Московский район</t>
  </si>
  <si>
    <t>Санкт-Петербургское государственное бюджетное учреждение здравоохранения "Городская поликлиника №21"</t>
  </si>
  <si>
    <t>Санкт-Петербургское государственное бюджетное учреждение здравоохранения "Городская поликлиника №48"</t>
  </si>
  <si>
    <t>Санкт-Петербургское государственное бюджетное учреждение здравоохранения "Городская поликлиника №51"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</si>
  <si>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</si>
  <si>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"Детская городская поликлиника №35"</t>
  </si>
  <si>
    <t>Санкт-Петербургское государственное бюджетное учреждение здравоохранения "Женская консультация №5"</t>
  </si>
  <si>
    <t>Санкт-Петербургское государственное бюджетное учреждение здравоохранения "Онкологический диспансер Московского района"</t>
  </si>
  <si>
    <t>Санкт-Петербургское государственное бюджетное учреждение здравоохранения "Стоматологическая поликлиника №12"</t>
  </si>
  <si>
    <t>Санкт-Петербургское государственное бюджетное учреждение здравоохранения "Кожно-венерологический диспансер №2"</t>
  </si>
  <si>
    <t>Невский район</t>
  </si>
  <si>
    <t>Санкт-Петербургское государственное бюджетное учреждение здравоохранения "Городская поликлиника №6"</t>
  </si>
  <si>
    <t>Санкт-Петербургское государственное бюджетное учреждение здравоохранения "Городская поликлиника №8"</t>
  </si>
  <si>
    <t>Санкт-Петербургское государственное бюджетное учреждение здравоохранения "Городская поликлиника №25 Невского района"</t>
  </si>
  <si>
    <t>Санкт-Петербургское государственное бюджетное учреждение здравоохранения "Городская поликлиника №46"</t>
  </si>
  <si>
    <t>Санкт-Петербургское государственное бюджетное учреждение здравоохранения "Городская поликлиника №77 Невского района"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</si>
  <si>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</si>
  <si>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№94 Невского района"</t>
  </si>
  <si>
    <t>Санкт-Петербургское государственное бюджетное учреждение здравоохранения "Городская поликлиника №100 Невского района Санкт-Петербурга"</t>
  </si>
  <si>
    <t>Санкт-Петербургское государственное бюджетное учреждение здравоохранения "Детская городская поликлиника №45 Невского района"</t>
  </si>
  <si>
    <t>Санкт-Петербургское государственное бюджетное учреждение здравоохранения "Детская городская поликлиника №62"</t>
  </si>
  <si>
    <t>Санкт-Петербургское государственное бюджетное учреждение здравоохранения "Детская городская поликлиника №73"</t>
  </si>
  <si>
    <t>Санкт-Петербургское государственное бюджетное учреждение здравоохранения "Женская консультация №33"</t>
  </si>
  <si>
    <t>Санкт-Петербургское государственное бюджетное учреждение здравоохранения "Кожно-венерологический диспансер Невского района"</t>
  </si>
  <si>
    <t>Санкт-Петербургское государственное бюджетное учреждение здравоохранения "Стоматологическая поликлиника №13"</t>
  </si>
  <si>
    <t>Санкт-Петербургское государственное бюджетное учреждение здравоохранения "Стоматологическая поликлиника №31 Невского района"</t>
  </si>
  <si>
    <t>Петроградский район</t>
  </si>
  <si>
    <t>Санкт-Петербургское государственное бюджетное учреждение здравоохранения "Городская поликлиника №30"</t>
  </si>
  <si>
    <t>Санкт-Петербургское государственное бюджетное учреждение здравоохранения "Городская поликлиника №32"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</si>
  <si>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</si>
  <si>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"Детская городская поликлиника №19"</t>
  </si>
  <si>
    <t>Санкт-Петербургское государственное бюджетное учреждение здравоохранения "Стоматологическая поликлиника №6"</t>
  </si>
  <si>
    <t>Санкт-Петербургское государственное бюджетное учреждение здравоохранения "Стоматологическая поликлиника №17"</t>
  </si>
  <si>
    <t>Санкт-Петербургское государственное бюджетное учреждение здравоохранения "Кожно-венерологический диспансер №5"</t>
  </si>
  <si>
    <t>Петродворцовый район</t>
  </si>
  <si>
    <t xml:space="preserve">Санкт-Петербургское государственное бюджетное учреждение здравоохранения "Городская поликлиника №122" </t>
  </si>
  <si>
    <t>Санкт-Петербургское государственное бюджетное учреждение здравоохранения "Станция скорой медицинской помощи Петродворцового района Санкт-Петербурга"</t>
  </si>
  <si>
    <t>Приморский район</t>
  </si>
  <si>
    <t>Санкт-Петербургское государственное бюджетное учреждение здравоохранения "Городская поликлиника №49"</t>
  </si>
  <si>
    <t>Санкт-Петербургское государственное бюджетное учреждение здравоохранения "Городская поликлиника №98"</t>
  </si>
  <si>
    <t>Санкт-Петербургское государственное бюджетное учреждение здравоохранения "Городская поликлиника №102"</t>
  </si>
  <si>
    <t>Санкт-Петербургское государственное бюджетное учреждение здравоохранения "Городская поликлиника №111"</t>
  </si>
  <si>
    <t>Санкт-Петербургское государственное бюджетное учреждение здравоохранения "Городская поликлиника №114"</t>
  </si>
  <si>
    <t>Санкт-Петербургское государственное бюджетное учреждение здравоохранения "Детская поликлиника №30"</t>
  </si>
  <si>
    <t>Санкт-Петербургское государственное бюджетное учреждение здравоохранения "Женская консультация №40"</t>
  </si>
  <si>
    <t>Санкт-Петербургское государственное бюджетное учреждение здравоохранения "Кожно-венерологический диспансер №4"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</si>
  <si>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</si>
  <si>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Пушкинский район</t>
  </si>
  <si>
    <t>Санкт-Петербургское государственное бюджетное учреждение здравоохранения "Городская поликлиника №60 Пушкинского района"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</si>
  <si>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</si>
  <si>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Санкт-Петербургское государственное бюджетное учреждение здравоохранения "Женская консультация №44" Пушкинского района</t>
  </si>
  <si>
    <t>Санкт-Петербургское государственное бюджетное учреждение здравоохранения "Стоматологическая поликлиника №19" Пушкинского района</t>
  </si>
  <si>
    <t>Санкт-Петербургское государственное бюджетное учреждение здравоохранения "Станция скорой медицинской помощи №4"</t>
  </si>
  <si>
    <t>Фрунзенский район</t>
  </si>
  <si>
    <t>Санкт-Петербургское государственное бюджетное учреждение здравоохранения "Городская поликлиника №19"</t>
  </si>
  <si>
    <t>Санкт-Петербургское государственное бюджетное учреждение здравоохранения "Городская поликлиника №44"</t>
  </si>
  <si>
    <t>Санкт-Петербургское государственное бюджетное учреждение здравоохранения "Городская поликлиника №56"</t>
  </si>
  <si>
    <t>Санкт-Петербургское государственное бюджетное учреждение здравоохранения "Городская поликлиника №78"</t>
  </si>
  <si>
    <t>Санкт-Петербургское государственное бюджетное учреждение здравоохранения "Городская поликлиника №109"</t>
  </si>
  <si>
    <t>Санкт-Петербургское государственное бюджетное учреждение здравоохранения "Стоматологическая поликлиника №15"</t>
  </si>
  <si>
    <t>Санкт-Петербургское государственное бюджетное учреждение здравоохранения "Стоматологическая поликлиника №29"</t>
  </si>
  <si>
    <t>Центральный район</t>
  </si>
  <si>
    <t>Санкт-Петербургское государственное бюджетное учреждение здравоохранения "Городская поликлиника №37"</t>
  </si>
  <si>
    <t>Санкт-Петербургское государственное бюджетное учреждение здравоохранения "Городская поликлиника №38"</t>
  </si>
  <si>
    <t>Санкт-Петербургское государственное бюджетное учреждение здравоохранения "Городская поликлиника №39"</t>
  </si>
  <si>
    <t>Санкт-Петербургское государственное бюджетное учреждение здравоохранения "Детская городская поликлиника №44"</t>
  </si>
  <si>
    <t>Санкт-Петербургское государственное бюджетное учреждение здравоохранения "Кожно-венерологический диспансер №11"</t>
  </si>
  <si>
    <t>Санкт-Петербургское государственное бюджетное учреждение здравоохранения "Стоматологическая поликлиника №9"</t>
  </si>
  <si>
    <t>Стационары частной и иной формы собственности</t>
  </si>
  <si>
    <t>Лечебно-профилактическое учреждение "Родильный дом №2"</t>
  </si>
  <si>
    <t>Санкт-Петербургское государственное унитарное предприятие пассажирского автомобильного транспорта (МСЧ-70)</t>
  </si>
  <si>
    <t>Частное учреждение здравоохранения "Клиническая больница "РЖД-Медицина" города Санкт-Петербурга"</t>
  </si>
  <si>
    <t>Общество с ограниченной ответственностью "АВА-ПЕТЕР"</t>
  </si>
  <si>
    <t>Акционерное общество "КардиоКлиника"</t>
  </si>
  <si>
    <t xml:space="preserve">Общество с ограниченной ответственностью "Евромед Клиник" </t>
  </si>
  <si>
    <t>Акционерное общество "Современные медицинские технологии"</t>
  </si>
  <si>
    <t>Закрытое акционерное общество "Санаторий "Черная речка"</t>
  </si>
  <si>
    <t>Общество с ограниченной ответственностью "Медси Санкт-Петербург"</t>
  </si>
  <si>
    <t xml:space="preserve">Общество с ограниченной ответственностью "Лечебно диагностический центр Международного института биологических систем имени Сергея Березина" </t>
  </si>
  <si>
    <t>Общество с ограниченной ответственностью "АВА-МЕД"</t>
  </si>
  <si>
    <t>Общество с ограниченной ответственностью "Медклуб"</t>
  </si>
  <si>
    <t>Общество с ограниченной ответственностью "Многопрофильная клиника Сестрорецкая"</t>
  </si>
  <si>
    <t>Общество с ограниченной ответственностью "Хирургия ГрандМед"</t>
  </si>
  <si>
    <t>Общество с ограниченной ответственностью "Медилюкс-ТМ"</t>
  </si>
  <si>
    <t>Частные АПУ</t>
  </si>
  <si>
    <t xml:space="preserve">Общество с ограниченной ответственностью "АБА-клиника" </t>
  </si>
  <si>
    <t>Государственное унитарное предприятие "Водоканал Санкт-Петербурга" (Медицинский центр)</t>
  </si>
  <si>
    <t xml:space="preserve">Общество с ограниченной ответственностью "Медицинская фирма "ДУНАЙ" </t>
  </si>
  <si>
    <t>Медицинское учреждение "Белая роза"</t>
  </si>
  <si>
    <t>Общество с ограниченной ответственностью "Мастер-Дент"</t>
  </si>
  <si>
    <t>Общество с ограниченной ответственностью "НМЦ-Томография"</t>
  </si>
  <si>
    <t>Общество с ограниченной ответственностью "МираДент"</t>
  </si>
  <si>
    <t>Общество с ограниченной ответственностью "Медицинское объединение "ОНА"</t>
  </si>
  <si>
    <t>Общество с ограниченной ответственностью "Косметология ОстМедКонсалт"</t>
  </si>
  <si>
    <t xml:space="preserve">Общество с ограниченной ответственностью "Рубин" (на ул.Типанова) </t>
  </si>
  <si>
    <t>Автономная некоммерческая организация "Медицинский садоводческий центр"</t>
  </si>
  <si>
    <t xml:space="preserve">Общество с ограниченной ответственностью "Стоматолог" </t>
  </si>
  <si>
    <t>Акционерное общество "Городская стоматологическая поликлиника №1"</t>
  </si>
  <si>
    <t xml:space="preserve">Открытое акционерное общество "Поликлиника городская стоматологическая №21" </t>
  </si>
  <si>
    <t xml:space="preserve">Открытое акционерное общество "Городская стоматологическая поликлиника №24" </t>
  </si>
  <si>
    <t xml:space="preserve">Общество с ограниченной ответственностью "Центр Диализа Санкт-Петербург" </t>
  </si>
  <si>
    <t xml:space="preserve">Общество с ограниченной ответственностью "ЭМСИПИ-Медикейр" </t>
  </si>
  <si>
    <t>Общество с ограниченной ответственностью "ИНВИТРО СПб"</t>
  </si>
  <si>
    <t>Общество с ограниченной ответственностью "Медицинский центр Эко-безопасность"</t>
  </si>
  <si>
    <t>Общество с ограниченной ответственностью "Диагностический центр "Зрение"</t>
  </si>
  <si>
    <t>Акционерное общество "Международный центр репродуктивной медицины"</t>
  </si>
  <si>
    <t>Общество с ограниченной ответственностью "Диагностический центр "Энерго"</t>
  </si>
  <si>
    <t xml:space="preserve">Общество с ограниченной ответственностью "Б.Браун Авитум Руссланд Клиникс" </t>
  </si>
  <si>
    <t>Общество с ограниченной ответственностью "Центр инновационной эмбриологии и репродуктологии "ЭмбриЛайф"</t>
  </si>
  <si>
    <t xml:space="preserve">Общество с ограниченной ответственностью "Городские поликлиники" </t>
  </si>
  <si>
    <t>Общество с ограниченной ответственностью "Азбука Здоровья"</t>
  </si>
  <si>
    <t xml:space="preserve">Общество с ограниченной ответственностью "Медицинский центр Аймед" </t>
  </si>
  <si>
    <t>ОБЩЕСТВО С ОГРАНИЧЕННОЙ ОТВЕТСТВЕННОСТЬЮ "БАЛТИЙСКИЙ ИНСТИТУТ РЕПРОДУКТОЛОГИИ ЧЕЛОВЕКА"</t>
  </si>
  <si>
    <t xml:space="preserve">Общество с ограниченной ответственностью "Центр планирования семьи "МЕДИКА" </t>
  </si>
  <si>
    <t>Автономная некоммерческая организация "Медицинский центр "Двадцать первый век"</t>
  </si>
  <si>
    <t>Общество с ограниченной ответственностью "Центр МРТ "ОНА"</t>
  </si>
  <si>
    <t xml:space="preserve">Общество с ограниченной ответственностью "Генезис" </t>
  </si>
  <si>
    <t xml:space="preserve">Общество с ограниченной ответственностью "Дентал" </t>
  </si>
  <si>
    <t>Общество с ограниченной ответственностью "Каре"</t>
  </si>
  <si>
    <t>Общество с ограниченной ответственностью "Европейский Институт Здоровья Семьи" (Пушкин)</t>
  </si>
  <si>
    <t>Общество с ограниченной ответственностью "Март"</t>
  </si>
  <si>
    <t>Общество с ограниченной ответственностью "РЭМСИ ДИАГНОСТИКА РУС"</t>
  </si>
  <si>
    <t>Общество с ограниченной ответственностью "Купчинский центр амбулаторного диализа"</t>
  </si>
  <si>
    <t xml:space="preserve">Общество с ограниченной ответственностью "Мать и дитя Санкт-Петербург" </t>
  </si>
  <si>
    <t>Общество с ограниченной ответственностью "Василеостровский центр МРТ"</t>
  </si>
  <si>
    <t>Общество с ограниченной ответственностью "СТОМАТОЛОГИЯ НОБЕЛЬ"</t>
  </si>
  <si>
    <t>Общество с ограниченной ответственностью "Балтийская медицинская  компания"</t>
  </si>
  <si>
    <t xml:space="preserve">Общество с ограниченной ответственностью "Ай-Клиник Северо-Запад" </t>
  </si>
  <si>
    <t>Общество с ограниченной ответственностью "Гранти-Мед" (2)</t>
  </si>
  <si>
    <t>Общество с ограниченной ответственностью "Медико-санитарная часть № 157"</t>
  </si>
  <si>
    <t>Общество с ограниченной ответственностью "Ленская-6"</t>
  </si>
  <si>
    <t xml:space="preserve">Общество с ограниченной ответственностью "МедСоюз" </t>
  </si>
  <si>
    <t>Общество с ограниченной ответственностью "СТОМАТОЛОГИЧЕСКАЯ ПОЛИКЛИНИКА 24"</t>
  </si>
  <si>
    <t>Общество с ограниченной ответственностью "СТЕЛС"</t>
  </si>
  <si>
    <t>Общество с ограниченной ответственностью "АЙ-КЛИНИК ПЕТЕРГОФ"</t>
  </si>
  <si>
    <t>Общество с ограниченной ответственностью "МРТ-Эксперт СПб"</t>
  </si>
  <si>
    <t>Общество с ограниченной ответственностью "Симед"</t>
  </si>
  <si>
    <t>Общество с ограниченной ответственностью "Передовые репродуктивные технологии"</t>
  </si>
  <si>
    <t>Общество с ограниченной ответственностью "Профессор"</t>
  </si>
  <si>
    <t>Общество с ограниченной ответственностью "Силуэт"</t>
  </si>
  <si>
    <t>Общество с ограниченной ответственностью "Дельта"</t>
  </si>
  <si>
    <t>ООО "М-ЛАЙН"</t>
  </si>
  <si>
    <t xml:space="preserve"> ООО "Национальный центр социально значимых заболеваний"</t>
  </si>
  <si>
    <t>Общество с ограниченной ответственностью "Скан"</t>
  </si>
  <si>
    <t>Общество с ограниченной ответственностью "Медикор"</t>
  </si>
  <si>
    <t>Общество с ограниченной ответственностью "АрДент"</t>
  </si>
  <si>
    <t>Акционерное общество "Адмиралтейские верфи"(Филиал "Медицинский центр акционерного общества "Адмиралтейские верфи")</t>
  </si>
  <si>
    <t>Общество с ограниченной ответственностью "ЕвроСитиКлиник"</t>
  </si>
  <si>
    <t>Общество с ограниченной ответственностью "Оксидент"</t>
  </si>
  <si>
    <t>Общество с ограниченной ответственностью "Степмед Клиник"</t>
  </si>
  <si>
    <t>Общество с ограниченной ответственностью "Клиника "Источник"</t>
  </si>
  <si>
    <t>Общество с ограниченной ответственностью "Стоматологический центр "СТОМУС"</t>
  </si>
  <si>
    <t>Общество с ограниченной ответственностью "ИНВАСЕРВИС"</t>
  </si>
  <si>
    <t>Общество с ограниченной ответственностью  "АЙ-КЛИНИК ПЕТРОГРАДСКАЯ"</t>
  </si>
  <si>
    <t>ОБЩЕСТВО С ОГРАНИЧЕННОЙ ОТВЕТСТВЕННОСТЬЮ "СКАЙФЕРТ"</t>
  </si>
  <si>
    <t>Общество с ограниченной ответственностью "Консультативно-диагностический Центр 78"</t>
  </si>
  <si>
    <t>Общество с ограниченной ответственностью "МедиСкан"</t>
  </si>
  <si>
    <t>Общество с ограниченной ответственностью  "Немецкая семейная клиника"</t>
  </si>
  <si>
    <t>Общество с ограниченной ответственностью "Приоритет диагностика"</t>
  </si>
  <si>
    <t>ОБЩЕСТВО С ОГРАНИЧЕННОЙ ОТВЕТСТВЕННОСТЬЮ "МЕДПРОФ"</t>
  </si>
  <si>
    <t>ОБЩЕСТВО С ОГРАНИЧЕННОЙ ОТВЕТСТВЕННОСТЬЮ "МЕДИЦИНСКИЙ ЦЕНТР ГЕВДИ"</t>
  </si>
  <si>
    <t>ОБЩЕСТВО С ОГРАНИЧЕННОЙ ОТВЕТСТВЕННОСТЬЮ "ЭНЕРГИЯ ЗДОРОВЬЯ"</t>
  </si>
  <si>
    <t xml:space="preserve">Общество с ограниченной ответственностью "Медициснкие услуги" </t>
  </si>
  <si>
    <t>ОБЩЕСТВО С ОГРАНИЧЕННОЙ ОТВЕТСТВЕННОСТЬЮ "МЕДПОМОЩЬ"</t>
  </si>
  <si>
    <t>ОБЩЕСТВО С ОГРАНИЧЕННОЙ ОТВЕТСТВЕННОСТЬЮ "МЕДИЦИНА-КРАСОТА-ЗДОРОВЬЕ"</t>
  </si>
  <si>
    <t xml:space="preserve">Общество с ограниченной ответственностью "Белая линия" </t>
  </si>
  <si>
    <t>ОБЩЕСТВО С ОГРАНИЧЕННОЙ ОТВЕТСТВЕННОСТЬЮ "ЗДОРОВЬЕ"</t>
  </si>
  <si>
    <t>ОБЩЕСТВО С ОГРАНИЧЕННОЙ ОТВЕТСТВЕННОСТЬЮ "НАШЕ ЗДОРОВЬЕ"</t>
  </si>
  <si>
    <t>Общество с ограниченной ответственностью " Реабилитационный центр "ВЕЛЕС"</t>
  </si>
  <si>
    <t>Общество с ограниченной ответственностью "МЦ "ДЕЛЬФ"</t>
  </si>
  <si>
    <t xml:space="preserve"> ООО "Выбор"</t>
  </si>
  <si>
    <t>СПб ГБСУСО "ДИПИ №1"</t>
  </si>
  <si>
    <t>ООО "Инкерман"</t>
  </si>
  <si>
    <t>ОБЩЕСТВО С ОГРАНИЧЕННОЙ ОТВЕТСТВЕННОСТЬЮ "МЕЖДУНАРОДНЫЙ МЕДИЦИНСКИЙ ЦЕНТР НА МАНЕЖНОМ"</t>
  </si>
  <si>
    <t>ООО "КДФ-СПБ"</t>
  </si>
  <si>
    <t xml:space="preserve">ООО "Главная 25" </t>
  </si>
  <si>
    <t>ОБЩЕСТВО С ОГРАНИЧЕННОЙ ОТВЕТСТВЕННОСТЬЮ "СОЛОДЕНТ"</t>
  </si>
  <si>
    <t>ОБЩЕСТВО С ОГРАНИЧЕННОЙ ОТВЕТСТВЕННОСТЬЮ "АЛМАДЕНТ"</t>
  </si>
  <si>
    <t>АКЦИОНЕРНОЕ ОБЩЕСТВО "ПЕТЕРБУРГСКИЕ АПТЕКИ"</t>
  </si>
  <si>
    <t>САНКТ-ПЕТЕРБУРГСКОЕ ГОСУДАРСТВЕННОЕ БЮДЖЕТНОЕ УЧРЕЖДЕНИЕ ЗДРАВООХРАНЕНИЯ "ГОРОДСКОЕ ПАТОЛОГО-АНАТОМИЧЕСКОЕ БЮРО"</t>
  </si>
  <si>
    <t>АВТОНОМНАЯ НЕКОММЕРЧЕСКАЯ ОРГАНИЗАЦИЯ ЗДРАВООХРАНЕНИЯ И ДОПОЛНИТЕЛЬНОГО ОБРАЗОВАНИЯ НАУЧНО-ИССЛЕДОВАТЕЛЬСКИЙ ИНСТИТУТ КЛИНИЧЕСКОЙ МЕДИЦИНЫ Г. МОСКВА</t>
  </si>
  <si>
    <t>БАЙКАЛЬСКАЯ АССОЦИАЦИЯ МЕДИЦИНСКИХ ОРГАНИЗАЦИЙ</t>
  </si>
  <si>
    <t>Общество с ограниченной ответственностью "Клиника Будь Здоров"</t>
  </si>
  <si>
    <t>Общество с ограниченной ответственностью "ВитаЛаб"</t>
  </si>
  <si>
    <t>Общество с ограниченной ответственностью "Кабинет томографии Купчино"</t>
  </si>
  <si>
    <t>Общество с ограниченной ответственностью "Медуспех"</t>
  </si>
  <si>
    <t>Общество с ограниченной ответственностью "Мой медицинский центр Высокие технологии"</t>
  </si>
  <si>
    <t xml:space="preserve">Стационары федеральной формы собственности </t>
  </si>
  <si>
    <t>Федеральное государственное бюджетное учреждение "Северо-Западный окружной научно-клинический центр имени Л.Г. Соколова Федерального медико-биологического агентства"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</si>
  <si>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</t>
  </si>
  <si>
    <t>Федеральное государственное бюджетное образовательное учреждение высшего  образования "Северо-Западный государственный медицинский университет имени И.И.Мечникова"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</si>
  <si>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</si>
  <si>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травматологии и ортопедии имени Р.Р. Вредена"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</si>
  <si>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имени В.А. Алмазова" Министерства здравоохранения Российской Федерации</t>
  </si>
  <si>
    <t>Федеральное государственное бюджетное научное учреждение "Институт экспериментальной медицины"</t>
  </si>
  <si>
    <t>Санкт-Петербургский филиал федерального государственного автономного учреждения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 780078 - филиал, 780725-головное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</si>
  <si>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</si>
  <si>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ФЕДЕРАЛЬНОЕ ГОСУДАРСТВЕННОЕ БЮДЖЕТНОЕ УЧРЕЖДЕНИЕ "НАЦИОНАЛЬНЫЙ МЕДИЦИНСКИЙ ИССЛЕДОВАТЕЛЬСКИЙ ЦЕНТР ДЕТСКОЙ ТРАВМАТОЛОГИИ И ОРТОПЕДИИ ИМЕНИ Г.И. ТУРНЕРА" МИНИСТЕРСТВА ЗДРАВООХРАНЕНИЯ РОССИЙСКОЙ ФЕДЕРАЦИИ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</si>
  <si>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 Российской Федерации</t>
  </si>
  <si>
    <t>Федеральное государственное бюджетное учреждение "Федеральный научно-клинический центр инфекционных болезней Федерального медико-биологического агентства"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</si>
  <si>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</si>
  <si>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Федеральный научный центр реабилитации инвалидов им. Г.А. Альбрехта" Министерства труда и социальной защиты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</si>
  <si>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</si>
  <si>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онкологии имени Н.Н. Петрова" Министерства здравоохранения Российской Федерации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</si>
  <si>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</si>
  <si>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имени Д.О.Отта"</t>
  </si>
  <si>
    <t>Федеральное государственное бюджетное учреждение "Национальный медицинский исследовательский центр психиатрии и неврологии имени В.М. Бехтерева" Министерства здравоохранения Российской Федерации</t>
  </si>
  <si>
    <t>Федеральное государственное бюджетное учреждение науки Институт мозга человека им. Н.П.Бехтеревой Российской академии наук</t>
  </si>
  <si>
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</si>
  <si>
    <t>Федеральное государственное бюджетное учреждение "Российский научный центр радиологии и хирургических технологий имени академика А.М. Гранова" Министерства здравоохранения Российской Федерации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</si>
  <si>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</si>
  <si>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Федеральное государственное бюджетное учреждение "Санкт-Петербургский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</si>
  <si>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</si>
  <si>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Федеральное государственное казенное учреждение "442 Военный клинический госпиталь" Министерства обороны Российской Федерации</t>
  </si>
  <si>
    <t>Федеральное бюджетное учреждение науки "Северо-Западный научный центр гигиены и общественного здоровья"</t>
  </si>
  <si>
    <t xml:space="preserve">АПУ федеральной формы собственности 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</si>
  <si>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</si>
  <si>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"Поликлиника №4 Федеральной таможенной службы"</t>
  </si>
  <si>
    <t>Федеральное бюджетное учреждение здравоохранения "Центр гигиены и эпидемиологии в городе Санкт-Петербург"</t>
  </si>
  <si>
    <t>ФЕДЕРАЛЬНОЕ ГОСУДАРСТВЕННОЕ БЮДЖЕТНОЕ УЧРЕЖДЕНИЕ "НАУЧНО-КЛИНИЧЕСКИЙ ЦЕНТР ТОКСИКОЛОГИИ ИМЕНИ АКАДЕМИКА С.Н. ГОЛИКОВА ФЕДЕРАЛЬНОГО МЕДИКО-БИОЛОГИЧЕСКОГО АГЕНТСТВА"</t>
  </si>
  <si>
    <t xml:space="preserve">Новые медицинские организации, включенные в реестр на 2026 год  </t>
  </si>
  <si>
    <t>780276</t>
  </si>
  <si>
    <t>ОБЩЕСТВО С ОГРАНИЧЕННОЙ ОТВЕТСТВЕННОСТЬЮ "НАУЧНО-ПРОИЗВОДСТВЕННАЯ ФИРМА "ХЕЛИКС"</t>
  </si>
  <si>
    <t>780365</t>
  </si>
  <si>
    <t>ОБЩЕСТВО С ОГРАНИЧЕННОЙ ОТВЕТСТВЕННОСТЬЮ "ПРИОРИТЕТ"</t>
  </si>
  <si>
    <t>780765</t>
  </si>
  <si>
    <t>ОБЩЕСТВО С ОГРАНИЧЕННОЙ ОТВЕТСТВЕННОСТЬЮ "ЭВОГЕН"</t>
  </si>
  <si>
    <t>780766</t>
  </si>
  <si>
    <t>ОБЩЕСТВО С ОГРАНИЧЕННОЙ ОТВЕТСТВЕННОСТЬЮ "М-ЛАЙН МЕДИЦИНА"</t>
  </si>
  <si>
    <t>780767</t>
  </si>
  <si>
    <t>ОБЩЕСТВО С ОГРАНИЧЕННОЙ ОТВЕТСТВЕННОСТЬЮ "УНКП"</t>
  </si>
  <si>
    <t>780768</t>
  </si>
  <si>
    <t>ОБЩЕСТВО С ОГРАНИЧЕННОЙ ОТВЕТСТВЕННОСТЬЮ "ЯСНЫЙ МИР"</t>
  </si>
  <si>
    <t>780769</t>
  </si>
  <si>
    <t>ОБЩЕСТВО С ОГРАНИЧЕННОЙ ОТВЕТСТВЕННОСТЬЮ "КЛИНИКА"</t>
  </si>
  <si>
    <t>780770</t>
  </si>
  <si>
    <t>УЧРЕЖДЕНИЕ "ЦЕНТР ВОССТАНОВИТЕЛЬНОЙ ТЕРАПИИ ДЛЯ ВОИНОВ-ИНТЕРНАЦИОНАЛИСТОВ ИМ. М.А. ЛИХОДЕЯ"</t>
  </si>
  <si>
    <t>780771</t>
  </si>
  <si>
    <t>ОБЩЕСТВО С ОГРАНИЧЕННОЙ ОТВЕТСТВЕННОСТЬЮ "МЕДДОК"</t>
  </si>
  <si>
    <t>780772</t>
  </si>
  <si>
    <t>ОБЩЕСТВО С ОГРАНИЧЕННОЙ ОТВЕТСТВЕННОСТЬЮ "ЦЕНТР РЕАБИЛИТАЦИИ ЛЯДНОВОЙ"</t>
  </si>
  <si>
    <t>Итого</t>
  </si>
  <si>
    <t>Санкт-Петербургское государственное бюджетное учреждение здравоохранения "Родильный дом №1"</t>
  </si>
  <si>
    <t>Предложения по корректировке плановых объемов медицинской помощи и финансовых средств на 2026 год по п. 2.7 ("Прочий ДС")</t>
  </si>
  <si>
    <t>№ п/п</t>
  </si>
  <si>
    <t>Код МО в едином реестре ОМС</t>
  </si>
  <si>
    <t>№ строки ПЗ</t>
  </si>
  <si>
    <t>№ пункта ТП</t>
  </si>
  <si>
    <t>вид МП</t>
  </si>
  <si>
    <t>ПЗ на 2026 год (Комиссия от 27.02.2026)</t>
  </si>
  <si>
    <t>Заявка 2026</t>
  </si>
  <si>
    <t>Прогноз 2026</t>
  </si>
  <si>
    <t>Предложения по корректировке плана</t>
  </si>
  <si>
    <t>ИТОГО План 2026 с учетом корректировок</t>
  </si>
  <si>
    <t>основание</t>
  </si>
  <si>
    <t>Случаи</t>
  </si>
  <si>
    <t>Сумма, руб.</t>
  </si>
  <si>
    <t>2.7</t>
  </si>
  <si>
    <t>прочий дн.стац.</t>
  </si>
  <si>
    <t>обращение ГБ-20 (исх.№ 1исх377 от 10.03.2026 (вх Комиссии №137 от 10.03.2026))</t>
  </si>
  <si>
    <r>
      <t xml:space="preserve">обращение ДГП-49 от 15.01.2026 №46 (вх Комиссии №24 от 19.01.2026), </t>
    </r>
    <r>
      <rPr>
        <b/>
        <sz val="14"/>
        <rFont val="Times New Roman"/>
        <family val="1"/>
        <charset val="204"/>
      </rPr>
      <t xml:space="preserve">повторное обращение </t>
    </r>
    <r>
      <rPr>
        <sz val="14"/>
        <rFont val="Times New Roman"/>
        <family val="1"/>
        <charset val="204"/>
      </rPr>
      <t>ДГП-49 от 18.03.2026 №492 (вх Комиссии 151 от 18.03.2026)</t>
    </r>
  </si>
  <si>
    <t>Плановые объемы предоставления высокотехнологичной медицинской помощи, в соответствии с разделом I Перечня ВМП, утвержденного постановлением Правительства Российской Федерации "О Программе государственных гарантий бесплатного оказания гражданам медицинской помощи на 2025 год и на плановый период 2026 и 2027 годов". Корректировка от</t>
  </si>
  <si>
    <t>Код МО едином в реестре ОМС</t>
  </si>
  <si>
    <t>Полное наименование медицинской организации</t>
  </si>
  <si>
    <t>Всего ВМП  на 2026</t>
  </si>
  <si>
    <t>Всего ВМП  на 2026             от 04.02.2026</t>
  </si>
  <si>
    <t>Исполн. ПЗ по сумме за 2 мес. 2026</t>
  </si>
  <si>
    <t xml:space="preserve">Разница </t>
  </si>
  <si>
    <t>объемы</t>
  </si>
  <si>
    <t>сумма (руб.)</t>
  </si>
  <si>
    <t>%</t>
  </si>
  <si>
    <t>Санкт-Петербургское государственное бюджетное учреждение здравоохранения "Клиническая ревматологическая больница №25  им. В.А. Насоновой"</t>
  </si>
  <si>
    <t>Санкт-Петербургское бюджетное учреждение здравоохранения Клиническая больница Святителя Луки</t>
  </si>
  <si>
    <t>Государственное бюджетное учреждение здравоохранения "Санкт-Петербургский клинический научно-практический центр специализированных видов медицинской помощи (онкологический)" имени Н.П.Напалкова</t>
  </si>
  <si>
    <t>СПб ГБУЗ  "Городской клинический специализированный центр дерматовенерологии"</t>
  </si>
  <si>
    <t>Федеральное государственное бюджетное научное учреждение "Научно-исследовательский институт акушерства, гинекологии  и репродуктологии им. Д.О.Отта"</t>
  </si>
  <si>
    <t>Федеральное государственное бюджетное образовательное учреждение высшего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</si>
  <si>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"Всероссийский центр экстренной и радиационной медицины имени А.М.Никифорова"  Министерства РФ по делам гражданской обороны чрезвычайным ситуациям и ликвидации последствий стихийных бедствий</t>
  </si>
  <si>
    <t>Общество с ограниченной ответственностью  "Медклуб"</t>
  </si>
  <si>
    <t>Общество с ограниченной ответственностью "Евромед Клиник"</t>
  </si>
  <si>
    <t>Санкт-Петербургское государственное унитарное предприятие пассажирского автомобильного транспорта</t>
  </si>
  <si>
    <t>ВСЕГО по медицинским организациям</t>
  </si>
  <si>
    <t>№</t>
  </si>
  <si>
    <t>Наименование</t>
  </si>
  <si>
    <t>Реестр</t>
  </si>
  <si>
    <t>Финансирование на 2026 год (НОВОЕ)</t>
  </si>
  <si>
    <t>ОТКЛОНЕНИЕ</t>
  </si>
  <si>
    <t>СПб ГБУЗ "Городская больница №20"</t>
  </si>
  <si>
    <t>СПб ГБУЗ "Николаевская больница"</t>
  </si>
  <si>
    <t>СПб ГБУЗ "Городская больница №40 Курортного района"</t>
  </si>
  <si>
    <t>СПб ГБУЗ "Городская поликлиника №14"</t>
  </si>
  <si>
    <t>СПб ГБУЗ "Городская поликлиника №17"</t>
  </si>
  <si>
    <t>СПб ГБУЗ "Городская поликлиника №19"</t>
  </si>
  <si>
    <t>СПб ГБУЗ "Городская поликлиника №21"</t>
  </si>
  <si>
    <t>СПб ГБУЗ "Городская поликлиника №22"</t>
  </si>
  <si>
    <t>СПб ГБУЗ "Городская поликлиника №23"</t>
  </si>
  <si>
    <t>СПб ГБУЗ "Городская поликлиника №24"</t>
  </si>
  <si>
    <t>СПб ГБУЗ "Городская поликлиника №25 Невского района"</t>
  </si>
  <si>
    <t>СПб ГБУЗ "Городская поликлиника №27"</t>
  </si>
  <si>
    <t>СПб ГБУЗ "Поликлиника №28"</t>
  </si>
  <si>
    <t>СПб ГБУЗ "Городская поликлиника №3"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</si>
  <si>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</si>
  <si>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</si>
  <si>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</si>
  <si>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№37"</t>
  </si>
  <si>
    <t>СПб ГБУЗ "Городская поликлиника №38"</t>
  </si>
  <si>
    <t>СПб ГБУЗ "Городская поликлиника №39"</t>
  </si>
  <si>
    <t>СПб ГБУЗ "Городская поликлиника №4"</t>
  </si>
  <si>
    <t>СПб ГАУЗ "Городская поликлиника №40"</t>
  </si>
  <si>
    <t>СПб ГБУЗ "Городская поликлиника №43"</t>
  </si>
  <si>
    <t>СПб ГБУЗ "Городская поликлиника №44"</t>
  </si>
  <si>
    <t>СПб ГБУЗ "Городская поликлиника №46"</t>
  </si>
  <si>
    <t>СПб ГБУЗ "Поликлиника № 48"</t>
  </si>
  <si>
    <t>СПб ГБУЗ "Городская поликлиника №49"</t>
  </si>
  <si>
    <t>СПб ГБУЗ "Городская поликлиника №51"</t>
  </si>
  <si>
    <t>СПб ГБУЗ "Городская поликлиника №52"</t>
  </si>
  <si>
    <t>СПб ГБУЗ "Городская поликлиника №54"</t>
  </si>
  <si>
    <t>СПб ГБУЗ "Городская поликлиника №56"</t>
  </si>
  <si>
    <t>СПб ГБУЗ "Городская поликлиника №6"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</si>
  <si>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</si>
  <si>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</si>
  <si>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</si>
  <si>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</si>
  <si>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№75"</t>
  </si>
  <si>
    <t>СПб ГБУЗ "Городская поликлиника №76"</t>
  </si>
  <si>
    <t>СПб ГБУЗ "Городская поликлиника № 77 Невского района"</t>
  </si>
  <si>
    <t>СПб ГБУЗ "Городская поликлиника №78"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</si>
  <si>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</si>
  <si>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</si>
  <si>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</si>
  <si>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№87"</t>
  </si>
  <si>
    <t>СПб ГБУЗ "Городская поликлиника №88"</t>
  </si>
  <si>
    <t>СПб ГБУЗ "Городская поликлиника №91"</t>
  </si>
  <si>
    <t>СПб ГБУЗ "Городская поликлиника №93"</t>
  </si>
  <si>
    <t>СПб ГБУЗ "Городская поликлиника №94"</t>
  </si>
  <si>
    <t>СПб ГБУЗ "Городская поликлиника №95"</t>
  </si>
  <si>
    <t>СПб ГБУЗ "Городская поликлиника №96"</t>
  </si>
  <si>
    <t>СПб ГБУЗ "Городская поликлиника №97"</t>
  </si>
  <si>
    <t>СПб ГБУЗ "Городская поликлиника №98"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</si>
  <si>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</si>
  <si>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</si>
  <si>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№102"</t>
  </si>
  <si>
    <t>СПб ГБУЗ "Городская поликлиника №104"</t>
  </si>
  <si>
    <t>СПб ГБУЗ "Городская поликлиника №106"</t>
  </si>
  <si>
    <t>СПб ГБУЗ "Городская поликлиника №107"</t>
  </si>
  <si>
    <t>СПб ГБУЗ "Городская поликлиника №109"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</si>
  <si>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</si>
  <si>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</si>
  <si>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№114"</t>
  </si>
  <si>
    <t>СПб ГБУЗ "Городская поликлиника №117"</t>
  </si>
  <si>
    <t>СПб ГБУЗ "Городская поликлиника №120"</t>
  </si>
  <si>
    <t>СПб ГБУЗ "Городская поликлиника №122"</t>
  </si>
  <si>
    <t>СПб ГБУЗ "Детская городская поликлиника №71"</t>
  </si>
  <si>
    <t>ЧУЗ "Клиническая больница "РЖД-Медицина" г.СПб</t>
  </si>
  <si>
    <t>ООО "Городские поликлиники"</t>
  </si>
  <si>
    <t>ООО "МЦ Эко-безопасность"</t>
  </si>
  <si>
    <t>Поликлиника №4 ФТС России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</si>
  <si>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</si>
  <si>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</si>
  <si>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СПб ГУП "Пассажиравтотранс" (МСЧ-70)</t>
  </si>
  <si>
    <t>ФГБОУ ВО "СЗ Государственный медицинский университет им. И.И. Мечникова" Минздрава России</t>
  </si>
  <si>
    <t>Итого по Группе 1</t>
  </si>
  <si>
    <t>СПб ГБУЗ "Городская поликлиника №118"</t>
  </si>
  <si>
    <t>СПб ГБУЗ "Детская городская поликлиника №7"</t>
  </si>
  <si>
    <t>СПб ГБУЗ "Детская городская поликлиника №11"</t>
  </si>
  <si>
    <t>СПб ГБУЗ "Детская городская поликлиника №17"</t>
  </si>
  <si>
    <t>СПб ГБУЗ "Детская городская поликлиника №19"</t>
  </si>
  <si>
    <t>СПб ГБУЗ "Детская городская поликлиника №29"</t>
  </si>
  <si>
    <t>СПб ГБУЗ "Детская поликлиника №30"</t>
  </si>
  <si>
    <t>СПб ГБУЗ "Детская городская поликлиника №35"</t>
  </si>
  <si>
    <t>СПб ГБУЗ "Детская городская поликлиника №44"</t>
  </si>
  <si>
    <t>СПб ГБУЗ "Детская городская поликлиника №45 Невского района"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</si>
  <si>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</si>
  <si>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</si>
  <si>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</si>
  <si>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"Городская поликлиника №63"</t>
  </si>
  <si>
    <t>СПб ГБУЗ "Детская городская поликлиника №73"</t>
  </si>
  <si>
    <t>СПб ГБУЗ "Детская городская поликлиника №68"</t>
  </si>
  <si>
    <t>Итого по Группе 2</t>
  </si>
  <si>
    <t>ФГБУЗ СПб  клиническая больница Российской академии наук</t>
  </si>
  <si>
    <t>ФГБНУ "Институт экспериментальной медицины"</t>
  </si>
  <si>
    <t>ФГБУ СЗОНКЦ им. Л.Г.Соколова ФМБА России</t>
  </si>
  <si>
    <t>Итого по Группе 3</t>
  </si>
  <si>
    <t>Изменения плановых объемов медицинской помощи и финансовых средств по МРТ исследованиям медицинским организациям Санкт-Петербурга на 2026 год</t>
  </si>
  <si>
    <t xml:space="preserve"> Код МО в едином реестре ОМС </t>
  </si>
  <si>
    <t>План МРТ на 2026 год                                                             (27.02.2026)</t>
  </si>
  <si>
    <t>Корректировка плана</t>
  </si>
  <si>
    <t>План на 2026 год  с учетом корректировки</t>
  </si>
  <si>
    <t>кол-во исследований</t>
  </si>
  <si>
    <t>сумма</t>
  </si>
  <si>
    <t>СПб ГБУЗ "Городская многопрофильная больница № 2"</t>
  </si>
  <si>
    <t>СПб ГБУЗ "Городская больница Святой преподобномученицы Елизаветы"</t>
  </si>
  <si>
    <t>СПб ГБУЗ "Городская Мариинская больница"</t>
  </si>
  <si>
    <t>СПб ГБУЗ "Клиническая ревматологическая больница им. В.А.Насоновой" (КРБ № 25)</t>
  </si>
  <si>
    <t>СПб ГБУЗ "Клиническая инфекционная больница им. С.П. Боткина"</t>
  </si>
  <si>
    <t>СПб ГБУЗ "Городская больница №33"</t>
  </si>
  <si>
    <t>ГБУ СПб НИИ СП им. И.И. Джанелидзе</t>
  </si>
  <si>
    <t>СПб ГБУЗ "Городской клинический онкологический диспансер"</t>
  </si>
  <si>
    <t>СПб КНПЦ специализированных видов медицинской помощи (онкологический) имени Н.П. Напалкова"</t>
  </si>
  <si>
    <t>СПб ГБУЗ "Клиническая больница Святителя Луки"</t>
  </si>
  <si>
    <t>СПб ГБУЗ "Детский Городской Многопрофильный Клинический Специализированный Центр ВМТ"</t>
  </si>
  <si>
    <t>СПб ГБУЗ "Детская городская больница №2 Святой Марии Магдалины"</t>
  </si>
  <si>
    <t>СПб ГБУЗ "Детская городская больница Святой Ольги"</t>
  </si>
  <si>
    <t>СПб ГБУЗ "Детская городская клиническая больница №5 им. Н.Ф.Филатова"</t>
  </si>
  <si>
    <t>СПб ГБУЗ "Детский Городской Многопрофильный Клинический Центр ВМТ им. К.А. Раухфуса</t>
  </si>
  <si>
    <t>СПб ГБУЗ "Детская городская больница № 22"</t>
  </si>
  <si>
    <t xml:space="preserve"> 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</si>
  <si>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</si>
  <si>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</si>
  <si>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ГБУЗ "Консультативно-диагностический центр № 85"</t>
  </si>
  <si>
    <t>СПб ГБУЗ "Городская поликлиника №77 Невского района"</t>
  </si>
  <si>
    <t>СПб ГБУЗ "Городская поликлиника № 60 Пушкинского района"</t>
  </si>
  <si>
    <t>СПб ГБУЗ "Городская Александровская больница"</t>
  </si>
  <si>
    <t>ФГБУ СЗОНКЦ им.Л.Г.Соколова ФМБА России</t>
  </si>
  <si>
    <t>ФГБВОУ "Военно-медицинская академия имени С.М.Кирова" МО РФ</t>
  </si>
  <si>
    <t>ФГБОУ ВО СЗГМУ им. И.И. Мечникова Минздрава России</t>
  </si>
  <si>
    <t>ФГБОУ ВО Первый СПбГМУ им. академика И.П. Павлова Минздрава России</t>
  </si>
  <si>
    <t>ФГБУ "НМИЦ им. В.А. Алмазова" Минздрава России</t>
  </si>
  <si>
    <t>ФГБУ "НМИЦ ДЕТСКОЙ ТРАВМАТОЛОГИИ И ОРТОПЕДИИ ИМЕНИ Г.И. ТУРНЕРА" МИНЗДРАВА РОССИИ</t>
  </si>
  <si>
    <t>ФГБОУ ВО "СПбГПМУ" Минздрава России</t>
  </si>
  <si>
    <t>ФГБУ "Федеральный Научно Клинический Центр ИБ ФМБА России"</t>
  </si>
  <si>
    <t>ФГБУ "НМИЦ онкологии им. Н.Н. Петрова" Минздрава России</t>
  </si>
  <si>
    <t xml:space="preserve">ФГБОУ ВО СПбГУ </t>
  </si>
  <si>
    <t>ФГБУ ВЦЭРМ им. А.М. Никифорова МГОиЧС России</t>
  </si>
  <si>
    <t>ФГБУ "РНЦРХТ им. ак. А.М. Гранова" Минздрава России</t>
  </si>
  <si>
    <t>ФГБУ "СПб НИИ Фтизиопульмонологии" Минздрава России</t>
  </si>
  <si>
    <t>ФГБУ "Консультативно-диагностический центр с поликлиникой" Управления делами Президента Российской Федерации</t>
  </si>
  <si>
    <t>ФГБУнауки "Институт мозга человека им. Н.П.Бехтеревой" Российской академии наук</t>
  </si>
  <si>
    <t>ФГБУ "Национальный медицинский исследовательский центр психиатрии и неврологии имени В.М. Бехтерева" Минздрава Российской Федерации</t>
  </si>
  <si>
    <t>ЧУЗ "КБ" РЖД-Медицина" г.СПб</t>
  </si>
  <si>
    <t>АО "Современные медицинские технологии"</t>
  </si>
  <si>
    <t>ГУП "Водоканал Санкт-Петербурга"</t>
  </si>
  <si>
    <t>ООО "НМЦ-Томография"</t>
  </si>
  <si>
    <t>ООО "Лечебно-диагностический центр МИБС имени Сергея Березина"</t>
  </si>
  <si>
    <t>ООО "Диагностический центр "Энерго"</t>
  </si>
  <si>
    <t>ООО "Центр МРТ "ОНА"</t>
  </si>
  <si>
    <t>ООО "Рэмси Диагностика Рус"</t>
  </si>
  <si>
    <t>ООО "Медицинское объединение "ОНА"</t>
  </si>
  <si>
    <t>ООО "АЙ-КЛИНИК ПЕТЕРГОФ"</t>
  </si>
  <si>
    <t>ООО"Международный медицинский центр на Манежном"</t>
  </si>
  <si>
    <t>ООО "МРТ-Эксперт СПб"</t>
  </si>
  <si>
    <t>ООО "Симед"</t>
  </si>
  <si>
    <t>АО "Адмиралтейские верфи"</t>
  </si>
  <si>
    <t>ООО "Приоритет диагностика"</t>
  </si>
  <si>
    <t>ООО"Многопрофильная клиника Сестрорецкая"</t>
  </si>
  <si>
    <t>Всего по медицинским организациям</t>
  </si>
  <si>
    <t xml:space="preserve">письмо  Отдел здравоохранения Колпиского района от 13.03.2026 № 21.19/138/26 выход из строя МР томографа  снижение плана для ДГБ №2 на 1000 исследований исследований и перенаправление пациентов в другие МО </t>
  </si>
  <si>
    <t>Норматив ТПГГ на 2026 год</t>
  </si>
  <si>
    <t>Норматив финансирования за единицу</t>
  </si>
  <si>
    <t xml:space="preserve">План на 2026 </t>
  </si>
  <si>
    <t>МТР прогноз</t>
  </si>
  <si>
    <t>Отклонение плана от норматива (Резерв)</t>
  </si>
  <si>
    <t>План с учетом корректировки</t>
  </si>
  <si>
    <t>Отклонение плана с учетом корректировки от норматива</t>
  </si>
  <si>
    <t>письмо  Отдел здравоохранения Колпиского района от 13.03.2026 № 21.19/138/26 выход из строя МР томографа - 1000 исследований</t>
  </si>
  <si>
    <t>СПб ГБУЗ "Стоматологическая поликлиника № 9"</t>
  </si>
  <si>
    <t xml:space="preserve">Кол-во </t>
  </si>
  <si>
    <t>Кол-во посещений</t>
  </si>
  <si>
    <t>Кол-во обращений</t>
  </si>
  <si>
    <t>ИТОГО сумма, руб.</t>
  </si>
  <si>
    <t>Дневной стационар (случай лечения)</t>
  </si>
  <si>
    <t>Прочие инструментальные исследования  2026 г.</t>
  </si>
  <si>
    <t>Обращения в связи с заболеваниями 2026 г.
(обращения за единицу объема)</t>
  </si>
  <si>
    <t>Посещения с профилактическими и иными целями 2026 г.
(посещения за единицу объема)</t>
  </si>
  <si>
    <t>Наименование МО</t>
  </si>
  <si>
    <t>Отдельные виды медицинской помощи в медицинских организациях, оказывающих стоматологическую медицинскую помощь, на 2026 год</t>
  </si>
  <si>
    <t>Всего:</t>
  </si>
  <si>
    <t>Диспансеризация населения, кроме углубленной диспансеризации</t>
  </si>
  <si>
    <t>Профилактические медицинские осмотры  взрослое население и несовершенолетнии</t>
  </si>
  <si>
    <t>Дистанционное наблюдение за состоянием здоровья пациентов с сахарным диабетом</t>
  </si>
  <si>
    <t>случаи</t>
  </si>
  <si>
    <t xml:space="preserve">Код МО в едином реестре ОМС </t>
  </si>
  <si>
    <t>№ по видам помощи (числовой)</t>
  </si>
  <si>
    <t>№ по видам помощи (текстовый)</t>
  </si>
  <si>
    <t>ПЗ на 2026 год (ТК 27.02.2026)</t>
  </si>
  <si>
    <t>Заявка МО на 2026 год</t>
  </si>
  <si>
    <t>корректировки на  Комиссию 25.03.2026</t>
  </si>
  <si>
    <t>новый план на 2026 год (25.03.2026)</t>
  </si>
  <si>
    <t>тариф (ГТС, Прил.12), руб.</t>
  </si>
  <si>
    <t>СПб ГБУЗ Детская городская поликлиника №17</t>
  </si>
  <si>
    <t>3.3.2</t>
  </si>
  <si>
    <t>обращения за единицу объема</t>
  </si>
  <si>
    <t>Предложения по корректировке плановых заданий  по обращениям на 2026</t>
  </si>
  <si>
    <t>Распоряжение КЗ от 13.03.2026 № 108-р</t>
  </si>
  <si>
    <t>район ведомственной принадлежности</t>
  </si>
  <si>
    <t>Реестровый номер</t>
  </si>
  <si>
    <t>МО юр.лицо</t>
  </si>
  <si>
    <t>ПЗ дисп</t>
  </si>
  <si>
    <t>Коррекрировка</t>
  </si>
  <si>
    <t>Новый план дисп</t>
  </si>
  <si>
    <t>ПЗ проф</t>
  </si>
  <si>
    <t>Новый план Проф</t>
  </si>
  <si>
    <t>Всего численность прикрепленного населения</t>
  </si>
  <si>
    <t>Всего подлежащих с учетом коэф-та приведения и прогнозного отклика</t>
  </si>
  <si>
    <t>дисп ДС</t>
  </si>
  <si>
    <t>дисп взрослых</t>
  </si>
  <si>
    <t>Итого Дисп</t>
  </si>
  <si>
    <t>проф несов-них</t>
  </si>
  <si>
    <t>проф взрослых</t>
  </si>
  <si>
    <t>Итого Проф</t>
  </si>
  <si>
    <t>Дети</t>
  </si>
  <si>
    <t>в том числе по возрастам, лет</t>
  </si>
  <si>
    <t>Взрослые</t>
  </si>
  <si>
    <t>Общий итог</t>
  </si>
  <si>
    <t>план по взрослым</t>
  </si>
  <si>
    <t>план по детям</t>
  </si>
  <si>
    <t>Распоряжение от 13.03.2026 № 108-р</t>
  </si>
  <si>
    <t>Письмо КЗ от 26.02.2026 № 01-21-408/26-0-0 (дети-сироты)</t>
  </si>
  <si>
    <t>Письмо КЗ от  04.02.2026 № 01-21-273/26-0-0 (несовершеннолетние)</t>
  </si>
  <si>
    <t>случаи (чел)</t>
  </si>
  <si>
    <t>% охвата</t>
  </si>
  <si>
    <t>взр общ</t>
  </si>
  <si>
    <t>дисп взр</t>
  </si>
  <si>
    <t>угл</t>
  </si>
  <si>
    <t>проф нес</t>
  </si>
  <si>
    <t>проф взр</t>
  </si>
  <si>
    <t>Калининский</t>
  </si>
  <si>
    <t>Поликлиника №112</t>
  </si>
  <si>
    <t>Поликлиника №54</t>
  </si>
  <si>
    <t>Поликлиника №86</t>
  </si>
  <si>
    <t>Поликлиника №96</t>
  </si>
  <si>
    <t>Поликлиника №76</t>
  </si>
  <si>
    <t>итого</t>
  </si>
  <si>
    <t>Ведомственная принаждежность</t>
  </si>
  <si>
    <t>ПЗ ДРЗ</t>
  </si>
  <si>
    <t>Новый план ДРЗ</t>
  </si>
  <si>
    <t>ДРЗ</t>
  </si>
  <si>
    <t>Ж</t>
  </si>
  <si>
    <t>М</t>
  </si>
  <si>
    <t>СПб ГБУЗ "ГП № 86"</t>
  </si>
  <si>
    <t>СПб ГБУЗ "ГП №96"</t>
  </si>
  <si>
    <t>СПб ГБУЗ "ГП №76"</t>
  </si>
  <si>
    <t>Центральный</t>
  </si>
  <si>
    <t>СПб ГБУЗ "Поликлиника №37"</t>
  </si>
  <si>
    <t>СПб ГБУЗ "ГП №38"</t>
  </si>
  <si>
    <t>Район</t>
  </si>
  <si>
    <t>ПЗ Дистант диабет</t>
  </si>
  <si>
    <t>Новый план Дистант диабет</t>
  </si>
  <si>
    <t>Письмо КЗ от 04.03.2026 № 01-21-475/26-0-0</t>
  </si>
  <si>
    <t>Дистант диабет</t>
  </si>
  <si>
    <t>Количество подлежащих ДН</t>
  </si>
  <si>
    <t>Поликлиника №28</t>
  </si>
  <si>
    <t>Поликлиника №24</t>
  </si>
  <si>
    <t>Поликлиника №27</t>
  </si>
  <si>
    <t>Поликлиника №3</t>
  </si>
  <si>
    <t>Поликлиника №4</t>
  </si>
  <si>
    <t>Детская поликлиника №17</t>
  </si>
  <si>
    <t>СПб ГБУЗ "ГП №63"</t>
  </si>
  <si>
    <t>Детская поликлиника №7</t>
  </si>
  <si>
    <t>Поликлиника №104</t>
  </si>
  <si>
    <t>Поликлиника №97</t>
  </si>
  <si>
    <t>Поликлиника №99</t>
  </si>
  <si>
    <t>Детская поликлиника №71</t>
  </si>
  <si>
    <t>Детская поликлиника №11</t>
  </si>
  <si>
    <t>Поликлиника №14</t>
  </si>
  <si>
    <t>Поликлиника №52</t>
  </si>
  <si>
    <t>Поликлиника №117</t>
  </si>
  <si>
    <t>Детская поликлиника №29</t>
  </si>
  <si>
    <t>Поликлиника №118</t>
  </si>
  <si>
    <t>ФГБОУ ВОСЗГМУ им.И.И.Мечникова</t>
  </si>
  <si>
    <t>СПб ГУП "Пассажиравтотранс"</t>
  </si>
  <si>
    <t>Поликлиника №23</t>
  </si>
  <si>
    <t>Поликлиника №43</t>
  </si>
  <si>
    <t>Поликлиника №88</t>
  </si>
  <si>
    <t>Детская поликлиника №51</t>
  </si>
  <si>
    <t>Поликлиника №71</t>
  </si>
  <si>
    <t>Поликлиника №72</t>
  </si>
  <si>
    <t>Поликлиника №95</t>
  </si>
  <si>
    <t>Поликлиника №22</t>
  </si>
  <si>
    <t>Детская поликлиника №68</t>
  </si>
  <si>
    <t>Поликлиника №107</t>
  </si>
  <si>
    <t>Поликлиника №17</t>
  </si>
  <si>
    <t>Поликлиника №120</t>
  </si>
  <si>
    <t>Поликлиника №106</t>
  </si>
  <si>
    <t>Поликлиника №91</t>
  </si>
  <si>
    <t>Поликлиника №93</t>
  </si>
  <si>
    <t>Поликлиника №74</t>
  </si>
  <si>
    <t>Больница №40</t>
  </si>
  <si>
    <t>Больница №20</t>
  </si>
  <si>
    <t>Поликлиника №21</t>
  </si>
  <si>
    <t>Поликлиника №48</t>
  </si>
  <si>
    <t>Детская поликлиника №35</t>
  </si>
  <si>
    <t>Поликлиника №51</t>
  </si>
  <si>
    <t>Детская поликлиника №45</t>
  </si>
  <si>
    <t>Детская поликлиника №62</t>
  </si>
  <si>
    <t>Детская поликлиника №73</t>
  </si>
  <si>
    <t>Поликлиника №25</t>
  </si>
  <si>
    <t>Поликлиника №6</t>
  </si>
  <si>
    <t>Поликлиника №77</t>
  </si>
  <si>
    <t>Поликлиника №8</t>
  </si>
  <si>
    <t>Поликлиника №87</t>
  </si>
  <si>
    <t>Поликлиника №94</t>
  </si>
  <si>
    <t>Поликлиника №46</t>
  </si>
  <si>
    <t>Поликлиника №100</t>
  </si>
  <si>
    <t>ООО "ЦСМ "XXI век"</t>
  </si>
  <si>
    <t>Детская поликлиника №19</t>
  </si>
  <si>
    <t>Поликлиника №30</t>
  </si>
  <si>
    <t>Поликлиника №32</t>
  </si>
  <si>
    <t>Поликлиника №34</t>
  </si>
  <si>
    <t>Клиника Первого универ.Павлова</t>
  </si>
  <si>
    <t>Николаевская больница</t>
  </si>
  <si>
    <t>Поликлиника №122</t>
  </si>
  <si>
    <t>Поликлиника №114</t>
  </si>
  <si>
    <t>Детская поликлиника №30</t>
  </si>
  <si>
    <t>Поликлиника №102</t>
  </si>
  <si>
    <t>Поликлиника №111</t>
  </si>
  <si>
    <t>Поликлиника №49</t>
  </si>
  <si>
    <t>Поликлиника №98</t>
  </si>
  <si>
    <t>Детская поликлиника №49</t>
  </si>
  <si>
    <t>Поликлиника №60</t>
  </si>
  <si>
    <t>Поликлиника №109</t>
  </si>
  <si>
    <t>Поликлиника №19</t>
  </si>
  <si>
    <t>Поликлиника №44</t>
  </si>
  <si>
    <t>СПб ГБУЗ "ГП №56"</t>
  </si>
  <si>
    <t>Поликлиника №78</t>
  </si>
  <si>
    <t>Детская поликлиника №44</t>
  </si>
  <si>
    <t>Поликлиника №39</t>
  </si>
  <si>
    <t>Поликлиника №37</t>
  </si>
  <si>
    <t>Поликлиника №38</t>
  </si>
  <si>
    <t>ООО «Городские поликлиники»</t>
  </si>
  <si>
    <t>СЗОНКЦ им. Л.Г. Соколова</t>
  </si>
  <si>
    <t>ЧУЗ "КБ "РЖД-Медицина" г.СПб</t>
  </si>
  <si>
    <t>Поликлиника №75</t>
  </si>
  <si>
    <t>Полик-ка №40 (для творч.раб.)</t>
  </si>
  <si>
    <t>СПб больница РАН</t>
  </si>
  <si>
    <t>ФГБНУ "Инс-т эксперим.медиц."</t>
  </si>
  <si>
    <t>СПб ГАУЗ Гор.Поликлиника №81</t>
  </si>
  <si>
    <t>Военно-медицинская академия</t>
  </si>
  <si>
    <t>Гор. диагностический центр №1</t>
  </si>
  <si>
    <t>Гор. онкологический диспансер</t>
  </si>
  <si>
    <t>Онколог. диспансер Моск.р-на</t>
  </si>
  <si>
    <t>Центр спец.видов мед.пом.(онк)</t>
  </si>
  <si>
    <t>Госпиталь для ветеранов войн</t>
  </si>
  <si>
    <t>СПБ ГБУЗ КДП № 1</t>
  </si>
  <si>
    <t>Александровская больница</t>
  </si>
  <si>
    <t>Городская больница №15</t>
  </si>
  <si>
    <t>Городская клиническая больница №31</t>
  </si>
  <si>
    <t>СПБ ГБУЗ "КДЦ №85"</t>
  </si>
  <si>
    <t>СПБ ГБУЗ "Родильный дом № 6 им. проф. В.Ф. Снегирева"</t>
  </si>
  <si>
    <t>СПБ ГБУЗ "ДГМКЦ ВМТ им. К.А. Раухфуса"</t>
  </si>
  <si>
    <t>Факт за ЯНВАРЬ-ФЕВРАЛЬ 2026</t>
  </si>
  <si>
    <r>
      <t xml:space="preserve">Финансирование
</t>
    </r>
    <r>
      <rPr>
        <b/>
        <u/>
        <sz val="10"/>
        <rFont val="Times New Roman"/>
        <family val="1"/>
        <charset val="204"/>
      </rPr>
      <t>старое с 01.03.26</t>
    </r>
  </si>
  <si>
    <t xml:space="preserve">1) п-мо ДГП-17 от 12.03.2026 №112 (о выделении объемов по обращениям к гастроэнтерологу); 
</t>
  </si>
  <si>
    <t>Приложение №2 к решению заседания Комиссии по разработке территориальной программы обязательного  медицинского страхования в Санкт-Петербурге от 25.03.2026 № 4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</si>
</sst>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-* #,##0.00\ [$EUR]_-;\-* #,##0.00\ [$EUR]_-;_-* &quot;-&quot;??\ [$EUR]_-;_-@_-"/>
    <numFmt numFmtId="166" formatCode="#\ ##0"/>
    <numFmt numFmtId="167" formatCode="#\ ##0.0"/>
    <numFmt numFmtId="168" formatCode="0.0%"/>
    <numFmt numFmtId="169" formatCode="#,##0.0"/>
    <numFmt numFmtId="170" formatCode="_-* #,##0\ _₽_-;\-* #,##0\ _₽_-;_-* &quot;-&quot;???\ _₽_-;_-@_-"/>
    <numFmt numFmtId="171" formatCode="_-* #,##0\ _₽_-;\-* #,##0\ _₽_-;_-* &quot;-&quot;??\ _₽_-;_-@_-"/>
    <numFmt numFmtId="172" formatCode="_-* #,##0.0000_-;\-* #,##0.0000_-;_-* &quot;-&quot;??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</font>
    <font>
      <b/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9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7" tint="0.59999389629810485"/>
        <bgColor theme="9" tint="0.5999938962981048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theme="0"/>
      </patternFill>
    </fill>
    <fill>
      <patternFill patternType="solid">
        <fgColor rgb="FFCCFFCC"/>
        <bgColor indexed="64"/>
      </patternFill>
    </fill>
    <fill>
      <patternFill patternType="solid">
        <fgColor rgb="FFCCFF9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165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6" fillId="0" borderId="0"/>
    <xf numFmtId="0" fontId="17" fillId="0" borderId="0" applyFill="0" applyProtection="0"/>
    <xf numFmtId="0" fontId="17" fillId="0" borderId="0" applyFill="0" applyProtection="0"/>
    <xf numFmtId="0" fontId="6" fillId="0" borderId="0"/>
    <xf numFmtId="0" fontId="17" fillId="0" borderId="0" applyFill="0" applyProtection="0"/>
    <xf numFmtId="0" fontId="17" fillId="0" borderId="0" applyFill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50" fillId="0" borderId="0"/>
  </cellStyleXfs>
  <cellXfs count="412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2" applyFont="1"/>
    <xf numFmtId="0" fontId="4" fillId="2" borderId="0" xfId="0" applyFont="1" applyFill="1" applyAlignment="1">
      <alignment horizontal="center" vertical="center" wrapText="1"/>
    </xf>
    <xf numFmtId="0" fontId="3" fillId="2" borderId="0" xfId="2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3" fontId="3" fillId="0" borderId="1" xfId="2" applyNumberFormat="1" applyFont="1" applyFill="1" applyBorder="1"/>
    <xf numFmtId="3" fontId="3" fillId="0" borderId="1" xfId="2" applyNumberFormat="1" applyFont="1" applyBorder="1"/>
    <xf numFmtId="3" fontId="8" fillId="2" borderId="1" xfId="0" applyNumberFormat="1" applyFont="1" applyFill="1" applyBorder="1" applyAlignment="1" applyProtection="1">
      <alignment horizontal="center" vertical="center" wrapText="1"/>
    </xf>
    <xf numFmtId="3" fontId="7" fillId="2" borderId="1" xfId="0" quotePrefix="1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3" fontId="3" fillId="0" borderId="0" xfId="2" applyNumberFormat="1" applyFont="1"/>
    <xf numFmtId="0" fontId="7" fillId="2" borderId="1" xfId="0" applyFont="1" applyFill="1" applyBorder="1" applyAlignment="1" applyProtection="1">
      <alignment horizontal="center" vertical="center"/>
    </xf>
    <xf numFmtId="49" fontId="7" fillId="2" borderId="1" xfId="0" quotePrefix="1" applyNumberFormat="1" applyFont="1" applyFill="1" applyBorder="1" applyAlignment="1" applyProtection="1">
      <alignment horizontal="left" vertical="center" wrapText="1"/>
    </xf>
    <xf numFmtId="49" fontId="3" fillId="2" borderId="1" xfId="0" quotePrefix="1" applyNumberFormat="1" applyFont="1" applyFill="1" applyBorder="1" applyAlignment="1">
      <alignment horizontal="left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3" fontId="7" fillId="2" borderId="1" xfId="0" quotePrefix="1" applyNumberFormat="1" applyFont="1" applyFill="1" applyBorder="1" applyAlignment="1" applyProtection="1">
      <alignment horizontal="center" vertical="center" wrapText="1"/>
    </xf>
    <xf numFmtId="9" fontId="3" fillId="0" borderId="0" xfId="1" applyFont="1"/>
    <xf numFmtId="3" fontId="5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left" vertical="center" wrapText="1"/>
    </xf>
    <xf numFmtId="3" fontId="3" fillId="2" borderId="1" xfId="0" quotePrefix="1" applyNumberFormat="1" applyFont="1" applyFill="1" applyBorder="1" applyAlignment="1" applyProtection="1">
      <alignment horizontal="center" vertical="center" wrapText="1"/>
    </xf>
    <xf numFmtId="49" fontId="3" fillId="2" borderId="1" xfId="0" quotePrefix="1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left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quotePrefix="1" applyNumberFormat="1" applyFont="1" applyFill="1" applyBorder="1" applyAlignment="1" applyProtection="1">
      <alignment horizontal="left" vertical="center" wrapText="1"/>
    </xf>
    <xf numFmtId="0" fontId="3" fillId="0" borderId="0" xfId="2" applyFont="1" applyFill="1"/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 applyProtection="1">
      <alignment horizontal="center" vertical="center"/>
    </xf>
    <xf numFmtId="2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/>
    </xf>
    <xf numFmtId="2" fontId="7" fillId="2" borderId="1" xfId="0" quotePrefix="1" applyNumberFormat="1" applyFont="1" applyFill="1" applyBorder="1" applyAlignment="1" applyProtection="1">
      <alignment horizontal="left" vertical="center" wrapText="1"/>
    </xf>
    <xf numFmtId="0" fontId="12" fillId="0" borderId="0" xfId="2" applyFont="1"/>
    <xf numFmtId="0" fontId="8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left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3" fillId="0" borderId="0" xfId="0" applyFont="1" applyBorder="1" applyAlignment="1">
      <alignment horizontal="center"/>
    </xf>
    <xf numFmtId="3" fontId="22" fillId="0" borderId="0" xfId="0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24" fillId="0" borderId="0" xfId="0" applyFont="1" applyFill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0" fontId="24" fillId="0" borderId="0" xfId="0" applyFont="1" applyBorder="1" applyAlignment="1">
      <alignment horizontal="right"/>
    </xf>
    <xf numFmtId="3" fontId="25" fillId="0" borderId="0" xfId="0" applyNumberFormat="1" applyFont="1" applyBorder="1"/>
    <xf numFmtId="0" fontId="22" fillId="0" borderId="0" xfId="0" applyFont="1" applyFill="1" applyBorder="1" applyAlignment="1">
      <alignment horizontal="center"/>
    </xf>
    <xf numFmtId="0" fontId="23" fillId="0" borderId="0" xfId="0" applyFont="1" applyBorder="1"/>
    <xf numFmtId="0" fontId="22" fillId="0" borderId="1" xfId="0" applyFont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0" fontId="23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3" fontId="23" fillId="0" borderId="1" xfId="0" applyNumberFormat="1" applyFont="1" applyFill="1" applyBorder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vertical="top" wrapText="1"/>
    </xf>
    <xf numFmtId="0" fontId="23" fillId="0" borderId="0" xfId="0" applyFont="1" applyAlignment="1">
      <alignment vertical="top" wrapText="1"/>
    </xf>
    <xf numFmtId="0" fontId="26" fillId="0" borderId="0" xfId="0" applyFont="1"/>
    <xf numFmtId="166" fontId="1" fillId="2" borderId="0" xfId="16" applyNumberFormat="1" applyFill="1"/>
    <xf numFmtId="166" fontId="28" fillId="2" borderId="0" xfId="15" applyNumberFormat="1" applyFont="1" applyFill="1" applyBorder="1" applyAlignment="1">
      <alignment horizontal="center" wrapText="1"/>
    </xf>
    <xf numFmtId="0" fontId="1" fillId="2" borderId="0" xfId="16" applyFill="1"/>
    <xf numFmtId="166" fontId="29" fillId="2" borderId="6" xfId="15" applyNumberFormat="1" applyFont="1" applyFill="1" applyBorder="1" applyAlignment="1">
      <alignment horizontal="center" vertical="center" wrapText="1"/>
    </xf>
    <xf numFmtId="166" fontId="29" fillId="2" borderId="1" xfId="15" applyNumberFormat="1" applyFont="1" applyFill="1" applyBorder="1" applyAlignment="1">
      <alignment horizontal="center" vertical="center" wrapText="1"/>
    </xf>
    <xf numFmtId="3" fontId="30" fillId="2" borderId="4" xfId="17" applyNumberFormat="1" applyFont="1" applyFill="1" applyBorder="1" applyAlignment="1">
      <alignment horizontal="center" vertical="center" wrapText="1"/>
    </xf>
    <xf numFmtId="0" fontId="30" fillId="2" borderId="1" xfId="17" applyNumberFormat="1" applyFont="1" applyFill="1" applyBorder="1" applyAlignment="1">
      <alignment horizontal="center" vertical="center" wrapText="1"/>
    </xf>
    <xf numFmtId="49" fontId="30" fillId="3" borderId="8" xfId="17" applyNumberFormat="1" applyFont="1" applyFill="1" applyBorder="1" applyAlignment="1">
      <alignment vertical="center" wrapText="1"/>
    </xf>
    <xf numFmtId="3" fontId="27" fillId="2" borderId="1" xfId="17" applyNumberFormat="1" applyFont="1" applyFill="1" applyBorder="1" applyAlignment="1">
      <alignment horizontal="center" vertical="center"/>
    </xf>
    <xf numFmtId="168" fontId="28" fillId="2" borderId="1" xfId="18" applyNumberFormat="1" applyFont="1" applyFill="1" applyBorder="1" applyAlignment="1">
      <alignment vertical="center"/>
    </xf>
    <xf numFmtId="49" fontId="30" fillId="2" borderId="5" xfId="17" applyNumberFormat="1" applyFont="1" applyFill="1" applyBorder="1" applyAlignment="1">
      <alignment vertical="center" wrapText="1"/>
    </xf>
    <xf numFmtId="168" fontId="28" fillId="0" borderId="1" xfId="18" applyNumberFormat="1" applyFont="1" applyFill="1" applyBorder="1" applyAlignment="1">
      <alignment vertical="center"/>
    </xf>
    <xf numFmtId="0" fontId="30" fillId="2" borderId="1" xfId="19" applyNumberFormat="1" applyFont="1" applyFill="1" applyBorder="1" applyAlignment="1">
      <alignment horizontal="center" vertical="center" wrapText="1"/>
    </xf>
    <xf numFmtId="49" fontId="30" fillId="2" borderId="5" xfId="17" quotePrefix="1" applyNumberFormat="1" applyFont="1" applyFill="1" applyBorder="1" applyAlignment="1">
      <alignment vertical="center" wrapText="1"/>
    </xf>
    <xf numFmtId="3" fontId="30" fillId="2" borderId="5" xfId="17" quotePrefix="1" applyNumberFormat="1" applyFont="1" applyFill="1" applyBorder="1" applyAlignment="1">
      <alignment vertical="center" wrapText="1"/>
    </xf>
    <xf numFmtId="3" fontId="28" fillId="3" borderId="1" xfId="20" quotePrefix="1" applyNumberFormat="1" applyFont="1" applyFill="1" applyBorder="1" applyAlignment="1">
      <alignment vertical="center" wrapText="1"/>
    </xf>
    <xf numFmtId="3" fontId="32" fillId="2" borderId="1" xfId="17" applyNumberFormat="1" applyFont="1" applyFill="1" applyBorder="1" applyAlignment="1" applyProtection="1">
      <alignment wrapText="1"/>
    </xf>
    <xf numFmtId="0" fontId="28" fillId="2" borderId="5" xfId="17" applyFont="1" applyFill="1" applyBorder="1" applyAlignment="1">
      <alignment horizontal="left" vertical="center" wrapText="1"/>
    </xf>
    <xf numFmtId="3" fontId="30" fillId="2" borderId="1" xfId="17" applyNumberFormat="1" applyFont="1" applyFill="1" applyBorder="1" applyAlignment="1">
      <alignment horizontal="center" vertical="center" wrapText="1"/>
    </xf>
    <xf numFmtId="0" fontId="30" fillId="2" borderId="1" xfId="21" applyNumberFormat="1" applyFont="1" applyFill="1" applyBorder="1" applyAlignment="1">
      <alignment horizontal="center" vertical="center" wrapText="1"/>
    </xf>
    <xf numFmtId="3" fontId="30" fillId="2" borderId="1" xfId="19" applyNumberFormat="1" applyFont="1" applyFill="1" applyBorder="1" applyAlignment="1">
      <alignment horizontal="center" vertical="center" wrapText="1"/>
    </xf>
    <xf numFmtId="0" fontId="32" fillId="2" borderId="1" xfId="22" applyFont="1" applyFill="1" applyBorder="1" applyAlignment="1" applyProtection="1">
      <alignment horizontal="center" vertical="center"/>
    </xf>
    <xf numFmtId="0" fontId="32" fillId="2" borderId="1" xfId="17" applyFont="1" applyFill="1" applyBorder="1" applyAlignment="1" applyProtection="1">
      <alignment horizontal="center" vertical="center" wrapText="1"/>
    </xf>
    <xf numFmtId="169" fontId="32" fillId="2" borderId="9" xfId="17" applyNumberFormat="1" applyFont="1" applyFill="1" applyBorder="1" applyAlignment="1" applyProtection="1">
      <alignment vertical="center" wrapText="1"/>
    </xf>
    <xf numFmtId="3" fontId="27" fillId="2" borderId="10" xfId="17" applyNumberFormat="1" applyFont="1" applyFill="1" applyBorder="1" applyAlignment="1">
      <alignment horizontal="center" vertical="center"/>
    </xf>
    <xf numFmtId="168" fontId="28" fillId="2" borderId="10" xfId="18" applyNumberFormat="1" applyFont="1" applyFill="1" applyBorder="1" applyAlignment="1">
      <alignment vertical="center"/>
    </xf>
    <xf numFmtId="3" fontId="30" fillId="2" borderId="11" xfId="17" applyNumberFormat="1" applyFont="1" applyFill="1" applyBorder="1" applyAlignment="1">
      <alignment horizontal="center" vertical="center" wrapText="1"/>
    </xf>
    <xf numFmtId="0" fontId="30" fillId="2" borderId="10" xfId="17" applyNumberFormat="1" applyFont="1" applyFill="1" applyBorder="1" applyAlignment="1">
      <alignment horizontal="center" vertical="center" wrapText="1"/>
    </xf>
    <xf numFmtId="3" fontId="32" fillId="2" borderId="10" xfId="23" applyNumberFormat="1" applyFont="1" applyFill="1" applyBorder="1" applyAlignment="1" applyProtection="1">
      <alignment vertical="center" wrapText="1"/>
    </xf>
    <xf numFmtId="3" fontId="32" fillId="2" borderId="11" xfId="23" applyNumberFormat="1" applyFont="1" applyFill="1" applyBorder="1" applyAlignment="1" applyProtection="1">
      <alignment horizontal="center" vertical="center"/>
    </xf>
    <xf numFmtId="0" fontId="32" fillId="2" borderId="10" xfId="17" applyFont="1" applyFill="1" applyBorder="1" applyAlignment="1" applyProtection="1">
      <alignment horizontal="center" vertical="center"/>
    </xf>
    <xf numFmtId="0" fontId="32" fillId="2" borderId="10" xfId="17" applyFont="1" applyFill="1" applyBorder="1" applyAlignment="1" applyProtection="1">
      <alignment wrapText="1"/>
    </xf>
    <xf numFmtId="0" fontId="32" fillId="2" borderId="11" xfId="17" applyFont="1" applyFill="1" applyBorder="1" applyAlignment="1" applyProtection="1">
      <alignment horizontal="left" wrapText="1"/>
    </xf>
    <xf numFmtId="3" fontId="30" fillId="2" borderId="10" xfId="19" applyNumberFormat="1" applyFont="1" applyFill="1" applyBorder="1" applyAlignment="1">
      <alignment horizontal="center" vertical="center" wrapText="1"/>
    </xf>
    <xf numFmtId="0" fontId="32" fillId="2" borderId="10" xfId="17" applyFont="1" applyFill="1" applyBorder="1" applyAlignment="1" applyProtection="1">
      <alignment horizontal="center" vertical="center" wrapText="1"/>
    </xf>
    <xf numFmtId="49" fontId="30" fillId="2" borderId="1" xfId="24" quotePrefix="1" applyNumberFormat="1" applyFont="1" applyFill="1" applyBorder="1" applyAlignment="1">
      <alignment horizontal="left" vertical="center" wrapText="1"/>
    </xf>
    <xf numFmtId="3" fontId="30" fillId="2" borderId="4" xfId="19" applyNumberFormat="1" applyFont="1" applyFill="1" applyBorder="1" applyAlignment="1">
      <alignment horizontal="center" vertical="center" wrapText="1"/>
    </xf>
    <xf numFmtId="49" fontId="30" fillId="2" borderId="5" xfId="24" quotePrefix="1" applyNumberFormat="1" applyFont="1" applyFill="1" applyBorder="1" applyAlignment="1">
      <alignment horizontal="left" vertical="center" wrapText="1"/>
    </xf>
    <xf numFmtId="3" fontId="27" fillId="4" borderId="1" xfId="25" applyNumberFormat="1" applyFont="1" applyFill="1" applyBorder="1" applyAlignment="1">
      <alignment horizontal="center" vertical="center"/>
    </xf>
    <xf numFmtId="3" fontId="27" fillId="4" borderId="1" xfId="17" applyNumberFormat="1" applyFont="1" applyFill="1" applyBorder="1" applyAlignment="1">
      <alignment horizontal="center" vertical="center"/>
    </xf>
    <xf numFmtId="168" fontId="27" fillId="4" borderId="1" xfId="26" applyNumberFormat="1" applyFont="1" applyFill="1" applyBorder="1" applyAlignment="1">
      <alignment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3" fontId="37" fillId="0" borderId="1" xfId="0" applyNumberFormat="1" applyFont="1" applyFill="1" applyBorder="1" applyAlignment="1">
      <alignment horizontal="center" vertical="center" wrapText="1"/>
    </xf>
    <xf numFmtId="3" fontId="37" fillId="0" borderId="1" xfId="0" applyNumberFormat="1" applyFont="1" applyBorder="1" applyAlignment="1">
      <alignment horizontal="center" vertical="center" wrapText="1"/>
    </xf>
    <xf numFmtId="3" fontId="37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8" fillId="2" borderId="0" xfId="0" applyFont="1" applyFill="1"/>
    <xf numFmtId="0" fontId="30" fillId="2" borderId="1" xfId="0" applyFont="1" applyFill="1" applyBorder="1" applyAlignment="1">
      <alignment horizontal="center" vertical="center"/>
    </xf>
    <xf numFmtId="1" fontId="30" fillId="2" borderId="1" xfId="0" applyNumberFormat="1" applyFont="1" applyFill="1" applyBorder="1" applyAlignment="1">
      <alignment horizontal="center" vertical="center" wrapText="1"/>
    </xf>
    <xf numFmtId="3" fontId="30" fillId="2" borderId="1" xfId="0" applyNumberFormat="1" applyFont="1" applyFill="1" applyBorder="1" applyAlignment="1">
      <alignment horizontal="center" vertical="center"/>
    </xf>
    <xf numFmtId="169" fontId="30" fillId="2" borderId="1" xfId="0" applyNumberFormat="1" applyFont="1" applyFill="1" applyBorder="1" applyAlignment="1">
      <alignment horizontal="center" vertical="center"/>
    </xf>
    <xf numFmtId="3" fontId="30" fillId="9" borderId="1" xfId="0" applyNumberFormat="1" applyFont="1" applyFill="1" applyBorder="1" applyAlignment="1">
      <alignment horizontal="center" vertical="center"/>
    </xf>
    <xf numFmtId="169" fontId="30" fillId="9" borderId="1" xfId="0" applyNumberFormat="1" applyFont="1" applyFill="1" applyBorder="1" applyAlignment="1">
      <alignment horizontal="center" vertical="center"/>
    </xf>
    <xf numFmtId="0" fontId="30" fillId="10" borderId="1" xfId="0" applyFont="1" applyFill="1" applyBorder="1" applyAlignment="1">
      <alignment horizontal="center" vertical="center"/>
    </xf>
    <xf numFmtId="1" fontId="30" fillId="2" borderId="1" xfId="0" applyNumberFormat="1" applyFont="1" applyFill="1" applyBorder="1" applyAlignment="1">
      <alignment horizontal="center" vertical="center"/>
    </xf>
    <xf numFmtId="0" fontId="30" fillId="11" borderId="1" xfId="0" applyFont="1" applyFill="1" applyBorder="1" applyAlignment="1">
      <alignment horizontal="center" vertical="center"/>
    </xf>
    <xf numFmtId="1" fontId="30" fillId="8" borderId="1" xfId="0" applyNumberFormat="1" applyFont="1" applyFill="1" applyBorder="1" applyAlignment="1">
      <alignment horizontal="center" vertical="center"/>
    </xf>
    <xf numFmtId="1" fontId="30" fillId="8" borderId="1" xfId="0" applyNumberFormat="1" applyFont="1" applyFill="1" applyBorder="1" applyAlignment="1">
      <alignment horizontal="center" vertical="center" wrapText="1"/>
    </xf>
    <xf numFmtId="3" fontId="30" fillId="8" borderId="1" xfId="0" applyNumberFormat="1" applyFont="1" applyFill="1" applyBorder="1" applyAlignment="1">
      <alignment horizontal="center" vertical="center"/>
    </xf>
    <xf numFmtId="169" fontId="30" fillId="8" borderId="1" xfId="0" applyNumberFormat="1" applyFont="1" applyFill="1" applyBorder="1" applyAlignment="1">
      <alignment horizontal="center" vertical="center"/>
    </xf>
    <xf numFmtId="3" fontId="30" fillId="12" borderId="1" xfId="0" applyNumberFormat="1" applyFont="1" applyFill="1" applyBorder="1" applyAlignment="1">
      <alignment horizontal="center" vertical="center"/>
    </xf>
    <xf numFmtId="169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2" fontId="30" fillId="2" borderId="1" xfId="0" applyNumberFormat="1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30" fillId="13" borderId="1" xfId="0" applyFont="1" applyFill="1" applyBorder="1" applyAlignment="1">
      <alignment horizontal="center" vertical="center"/>
    </xf>
    <xf numFmtId="0" fontId="30" fillId="14" borderId="1" xfId="0" applyFont="1" applyFill="1" applyBorder="1" applyAlignment="1">
      <alignment horizontal="center" vertical="center"/>
    </xf>
    <xf numFmtId="1" fontId="30" fillId="14" borderId="1" xfId="0" applyNumberFormat="1" applyFont="1" applyFill="1" applyBorder="1" applyAlignment="1">
      <alignment horizontal="center" vertical="center" wrapText="1"/>
    </xf>
    <xf numFmtId="3" fontId="30" fillId="14" borderId="1" xfId="0" applyNumberFormat="1" applyFont="1" applyFill="1" applyBorder="1" applyAlignment="1">
      <alignment horizontal="center" vertical="center"/>
    </xf>
    <xf numFmtId="169" fontId="30" fillId="14" borderId="1" xfId="0" applyNumberFormat="1" applyFont="1" applyFill="1" applyBorder="1" applyAlignment="1">
      <alignment horizontal="center" vertical="center"/>
    </xf>
    <xf numFmtId="3" fontId="30" fillId="15" borderId="1" xfId="0" applyNumberFormat="1" applyFont="1" applyFill="1" applyBorder="1" applyAlignment="1">
      <alignment horizontal="center" vertical="center"/>
    </xf>
    <xf numFmtId="169" fontId="30" fillId="15" borderId="1" xfId="0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/>
    </xf>
    <xf numFmtId="1" fontId="30" fillId="10" borderId="1" xfId="0" applyNumberFormat="1" applyFont="1" applyFill="1" applyBorder="1" applyAlignment="1">
      <alignment horizontal="center" vertical="center" wrapText="1"/>
    </xf>
    <xf numFmtId="0" fontId="30" fillId="12" borderId="1" xfId="0" applyFont="1" applyFill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 wrapText="1"/>
    </xf>
    <xf numFmtId="0" fontId="27" fillId="2" borderId="0" xfId="0" applyFont="1" applyFill="1"/>
    <xf numFmtId="0" fontId="30" fillId="10" borderId="1" xfId="0" applyFont="1" applyFill="1" applyBorder="1" applyAlignment="1">
      <alignment horizontal="center" vertical="center" wrapText="1"/>
    </xf>
    <xf numFmtId="3" fontId="35" fillId="2" borderId="1" xfId="0" quotePrefix="1" applyNumberFormat="1" applyFont="1" applyFill="1" applyBorder="1" applyAlignment="1" applyProtection="1">
      <alignment horizontal="center" vertical="center" wrapText="1"/>
    </xf>
    <xf numFmtId="0" fontId="35" fillId="2" borderId="1" xfId="0" applyNumberFormat="1" applyFont="1" applyFill="1" applyBorder="1" applyAlignment="1" applyProtection="1">
      <alignment horizontal="left" vertical="center" wrapText="1"/>
    </xf>
    <xf numFmtId="0" fontId="30" fillId="8" borderId="1" xfId="0" applyFont="1" applyFill="1" applyBorder="1" applyAlignment="1">
      <alignment horizontal="center" vertical="center" wrapText="1"/>
    </xf>
    <xf numFmtId="1" fontId="30" fillId="10" borderId="1" xfId="0" applyNumberFormat="1" applyFont="1" applyFill="1" applyBorder="1" applyAlignment="1">
      <alignment horizontal="center" vertical="center"/>
    </xf>
    <xf numFmtId="2" fontId="29" fillId="2" borderId="1" xfId="0" applyNumberFormat="1" applyFont="1" applyFill="1" applyBorder="1" applyAlignment="1">
      <alignment vertical="center"/>
    </xf>
    <xf numFmtId="3" fontId="30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wrapText="1"/>
    </xf>
    <xf numFmtId="1" fontId="28" fillId="2" borderId="1" xfId="0" applyNumberFormat="1" applyFont="1" applyFill="1" applyBorder="1" applyAlignment="1">
      <alignment horizontal="center" vertical="center" wrapText="1"/>
    </xf>
    <xf numFmtId="169" fontId="30" fillId="8" borderId="1" xfId="0" applyNumberFormat="1" applyFont="1" applyFill="1" applyBorder="1" applyAlignment="1">
      <alignment horizontal="right" vertical="center"/>
    </xf>
    <xf numFmtId="3" fontId="28" fillId="0" borderId="0" xfId="0" applyNumberFormat="1" applyFont="1"/>
    <xf numFmtId="1" fontId="28" fillId="7" borderId="1" xfId="0" applyNumberFormat="1" applyFont="1" applyFill="1" applyBorder="1" applyAlignment="1">
      <alignment horizontal="center" vertical="center" wrapText="1"/>
    </xf>
    <xf numFmtId="3" fontId="30" fillId="7" borderId="1" xfId="0" applyNumberFormat="1" applyFont="1" applyFill="1" applyBorder="1" applyAlignment="1">
      <alignment horizontal="center" vertical="center"/>
    </xf>
    <xf numFmtId="169" fontId="30" fillId="7" borderId="1" xfId="0" applyNumberFormat="1" applyFont="1" applyFill="1" applyBorder="1" applyAlignment="1">
      <alignment horizontal="right" vertical="center"/>
    </xf>
    <xf numFmtId="1" fontId="28" fillId="5" borderId="1" xfId="0" applyNumberFormat="1" applyFont="1" applyFill="1" applyBorder="1" applyAlignment="1">
      <alignment horizontal="center" vertical="center" wrapText="1"/>
    </xf>
    <xf numFmtId="3" fontId="30" fillId="5" borderId="1" xfId="0" applyNumberFormat="1" applyFont="1" applyFill="1" applyBorder="1" applyAlignment="1">
      <alignment horizontal="center" vertical="center"/>
    </xf>
    <xf numFmtId="169" fontId="30" fillId="5" borderId="1" xfId="0" applyNumberFormat="1" applyFont="1" applyFill="1" applyBorder="1" applyAlignment="1">
      <alignment horizontal="right" vertical="center"/>
    </xf>
    <xf numFmtId="1" fontId="28" fillId="8" borderId="1" xfId="0" applyNumberFormat="1" applyFont="1" applyFill="1" applyBorder="1" applyAlignment="1">
      <alignment horizontal="center" vertical="center" wrapText="1"/>
    </xf>
    <xf numFmtId="169" fontId="30" fillId="2" borderId="1" xfId="0" applyNumberFormat="1" applyFont="1" applyFill="1" applyBorder="1" applyAlignment="1">
      <alignment horizontal="right" vertical="center"/>
    </xf>
    <xf numFmtId="0" fontId="30" fillId="0" borderId="0" xfId="0" applyFont="1" applyBorder="1" applyAlignment="1">
      <alignment horizontal="center"/>
    </xf>
    <xf numFmtId="0" fontId="30" fillId="2" borderId="0" xfId="0" applyFont="1" applyFill="1" applyBorder="1" applyAlignment="1">
      <alignment horizontal="center"/>
    </xf>
    <xf numFmtId="3" fontId="28" fillId="0" borderId="0" xfId="0" applyNumberFormat="1" applyFont="1" applyAlignment="1">
      <alignment horizontal="right" vertical="center"/>
    </xf>
    <xf numFmtId="0" fontId="28" fillId="9" borderId="0" xfId="0" applyFont="1" applyFill="1"/>
    <xf numFmtId="0" fontId="35" fillId="0" borderId="0" xfId="0" applyFont="1"/>
    <xf numFmtId="3" fontId="38" fillId="0" borderId="1" xfId="0" applyNumberFormat="1" applyFont="1" applyBorder="1"/>
    <xf numFmtId="0" fontId="38" fillId="0" borderId="1" xfId="0" applyFont="1" applyBorder="1"/>
    <xf numFmtId="3" fontId="31" fillId="16" borderId="1" xfId="12" applyNumberFormat="1" applyFont="1" applyFill="1" applyBorder="1"/>
    <xf numFmtId="3" fontId="38" fillId="2" borderId="1" xfId="12" applyNumberFormat="1" applyFont="1" applyFill="1" applyBorder="1"/>
    <xf numFmtId="3" fontId="38" fillId="0" borderId="1" xfId="12" applyNumberFormat="1" applyFont="1" applyBorder="1"/>
    <xf numFmtId="3" fontId="31" fillId="0" borderId="1" xfId="0" applyNumberFormat="1" applyFont="1" applyBorder="1" applyAlignment="1">
      <alignment vertical="center"/>
    </xf>
    <xf numFmtId="3" fontId="31" fillId="0" borderId="1" xfId="12" applyNumberFormat="1" applyFont="1" applyBorder="1" applyAlignment="1">
      <alignment vertical="center"/>
    </xf>
    <xf numFmtId="3" fontId="31" fillId="16" borderId="1" xfId="12" applyNumberFormat="1" applyFont="1" applyFill="1" applyBorder="1" applyAlignment="1">
      <alignment vertical="center"/>
    </xf>
    <xf numFmtId="3" fontId="31" fillId="0" borderId="1" xfId="12" applyNumberFormat="1" applyFont="1" applyFill="1" applyBorder="1" applyAlignment="1">
      <alignment vertical="center"/>
    </xf>
    <xf numFmtId="0" fontId="38" fillId="0" borderId="1" xfId="0" applyFont="1" applyBorder="1" applyAlignment="1">
      <alignment vertical="center" wrapText="1"/>
    </xf>
    <xf numFmtId="3" fontId="38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/>
    </xf>
    <xf numFmtId="0" fontId="39" fillId="0" borderId="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16" borderId="1" xfId="0" applyFont="1" applyFill="1" applyBorder="1" applyAlignment="1">
      <alignment horizontal="center" vertical="center" wrapText="1"/>
    </xf>
    <xf numFmtId="0" fontId="38" fillId="0" borderId="0" xfId="0" applyFont="1"/>
    <xf numFmtId="0" fontId="31" fillId="0" borderId="0" xfId="0" applyFont="1"/>
    <xf numFmtId="0" fontId="40" fillId="0" borderId="0" xfId="0" applyFont="1"/>
    <xf numFmtId="0" fontId="43" fillId="2" borderId="1" xfId="3" applyFont="1" applyFill="1" applyBorder="1" applyAlignment="1">
      <alignment horizontal="center" vertical="center" wrapText="1"/>
    </xf>
    <xf numFmtId="172" fontId="43" fillId="2" borderId="1" xfId="7" applyNumberFormat="1" applyFont="1" applyFill="1" applyBorder="1" applyAlignment="1">
      <alignment horizontal="center" vertical="center" wrapText="1"/>
    </xf>
    <xf numFmtId="164" fontId="22" fillId="2" borderId="1" xfId="7" applyFont="1" applyFill="1" applyBorder="1" applyAlignment="1">
      <alignment horizontal="center" vertical="center" wrapText="1"/>
    </xf>
    <xf numFmtId="0" fontId="44" fillId="2" borderId="0" xfId="6" applyFont="1" applyFill="1" applyAlignment="1">
      <alignment wrapText="1"/>
    </xf>
    <xf numFmtId="164" fontId="44" fillId="2" borderId="1" xfId="7" applyFont="1" applyFill="1" applyBorder="1"/>
    <xf numFmtId="164" fontId="44" fillId="2" borderId="0" xfId="7" applyFont="1" applyFill="1"/>
    <xf numFmtId="3" fontId="30" fillId="17" borderId="15" xfId="8" applyNumberFormat="1" applyFont="1" applyFill="1" applyBorder="1" applyAlignment="1">
      <alignment horizontal="center" vertical="center" wrapText="1"/>
    </xf>
    <xf numFmtId="3" fontId="30" fillId="17" borderId="7" xfId="8" applyNumberFormat="1" applyFont="1" applyFill="1" applyBorder="1" applyAlignment="1">
      <alignment horizontal="center" vertical="center" wrapText="1"/>
    </xf>
    <xf numFmtId="3" fontId="33" fillId="0" borderId="1" xfId="12" applyNumberFormat="1" applyFont="1" applyBorder="1" applyAlignment="1">
      <alignment horizontal="center" vertical="top" wrapText="1"/>
    </xf>
    <xf numFmtId="3" fontId="33" fillId="0" borderId="1" xfId="12" applyNumberFormat="1" applyFont="1" applyFill="1" applyBorder="1" applyAlignment="1">
      <alignment horizontal="center" vertical="top" wrapText="1"/>
    </xf>
    <xf numFmtId="3" fontId="45" fillId="0" borderId="1" xfId="12" applyNumberFormat="1" applyFont="1" applyBorder="1" applyAlignment="1">
      <alignment horizontal="center" vertical="top" wrapText="1"/>
    </xf>
    <xf numFmtId="3" fontId="33" fillId="0" borderId="1" xfId="12" applyNumberFormat="1" applyFont="1" applyBorder="1" applyAlignment="1">
      <alignment horizontal="left" vertical="top" wrapText="1"/>
    </xf>
    <xf numFmtId="0" fontId="45" fillId="0" borderId="0" xfId="0" applyFont="1"/>
    <xf numFmtId="3" fontId="46" fillId="2" borderId="1" xfId="0" applyNumberFormat="1" applyFont="1" applyFill="1" applyBorder="1"/>
    <xf numFmtId="3" fontId="3" fillId="2" borderId="1" xfId="2" applyNumberFormat="1" applyFont="1" applyFill="1" applyBorder="1"/>
    <xf numFmtId="3" fontId="47" fillId="2" borderId="1" xfId="0" applyNumberFormat="1" applyFont="1" applyFill="1" applyBorder="1"/>
    <xf numFmtId="164" fontId="48" fillId="0" borderId="0" xfId="7" applyFont="1" applyAlignment="1">
      <alignment horizontal="center" wrapText="1"/>
    </xf>
    <xf numFmtId="0" fontId="44" fillId="0" borderId="0" xfId="6" applyFont="1"/>
    <xf numFmtId="0" fontId="44" fillId="0" borderId="1" xfId="6" applyFont="1" applyBorder="1"/>
    <xf numFmtId="172" fontId="43" fillId="0" borderId="1" xfId="7" applyNumberFormat="1" applyFont="1" applyBorder="1"/>
    <xf numFmtId="164" fontId="43" fillId="0" borderId="1" xfId="7" applyFont="1" applyBorder="1"/>
    <xf numFmtId="164" fontId="22" fillId="0" borderId="1" xfId="7" applyFont="1" applyFill="1" applyBorder="1" applyAlignment="1">
      <alignment horizontal="center" vertical="center" wrapText="1"/>
    </xf>
    <xf numFmtId="3" fontId="49" fillId="0" borderId="1" xfId="8" applyNumberFormat="1" applyFont="1" applyBorder="1" applyAlignment="1">
      <alignment horizontal="left" vertical="center"/>
    </xf>
    <xf numFmtId="1" fontId="49" fillId="0" borderId="1" xfId="9" applyNumberFormat="1" applyFont="1" applyBorder="1" applyAlignment="1">
      <alignment horizontal="center" vertical="center"/>
    </xf>
    <xf numFmtId="172" fontId="49" fillId="0" borderId="1" xfId="7" quotePrefix="1" applyNumberFormat="1" applyFont="1" applyBorder="1" applyAlignment="1">
      <alignment horizontal="left" vertical="center" wrapText="1"/>
    </xf>
    <xf numFmtId="164" fontId="49" fillId="0" borderId="1" xfId="7" applyFont="1" applyBorder="1"/>
    <xf numFmtId="172" fontId="44" fillId="0" borderId="0" xfId="7" applyNumberFormat="1" applyFont="1" applyAlignment="1">
      <alignment horizontal="left" wrapText="1"/>
    </xf>
    <xf numFmtId="164" fontId="44" fillId="0" borderId="0" xfId="7" applyFont="1"/>
    <xf numFmtId="0" fontId="22" fillId="0" borderId="0" xfId="29" applyFont="1" applyFill="1" applyBorder="1"/>
    <xf numFmtId="0" fontId="36" fillId="0" borderId="0" xfId="29" applyFont="1" applyFill="1" applyBorder="1"/>
    <xf numFmtId="3" fontId="36" fillId="0" borderId="0" xfId="29" applyNumberFormat="1" applyFont="1" applyFill="1" applyBorder="1"/>
    <xf numFmtId="0" fontId="29" fillId="0" borderId="0" xfId="29" applyFont="1" applyFill="1" applyBorder="1" applyAlignment="1">
      <alignment horizontal="center" vertical="center"/>
    </xf>
    <xf numFmtId="0" fontId="36" fillId="0" borderId="1" xfId="29" applyFont="1" applyFill="1" applyBorder="1" applyAlignment="1">
      <alignment horizontal="centerContinuous" vertical="center"/>
    </xf>
    <xf numFmtId="0" fontId="36" fillId="0" borderId="1" xfId="29" applyFont="1" applyFill="1" applyBorder="1" applyAlignment="1">
      <alignment horizontal="center" vertical="center"/>
    </xf>
    <xf numFmtId="3" fontId="34" fillId="0" borderId="1" xfId="29" applyNumberFormat="1" applyFont="1" applyFill="1" applyBorder="1" applyAlignment="1">
      <alignment horizontal="center" vertical="center"/>
    </xf>
    <xf numFmtId="3" fontId="34" fillId="0" borderId="0" xfId="29" applyNumberFormat="1" applyFont="1" applyFill="1" applyBorder="1" applyAlignment="1">
      <alignment horizontal="center" vertical="center"/>
    </xf>
    <xf numFmtId="0" fontId="36" fillId="0" borderId="0" xfId="29" applyFont="1" applyFill="1" applyBorder="1" applyAlignment="1">
      <alignment horizontal="centerContinuous" vertical="center"/>
    </xf>
    <xf numFmtId="3" fontId="34" fillId="0" borderId="1" xfId="29" applyNumberFormat="1" applyFont="1" applyFill="1" applyBorder="1" applyAlignment="1">
      <alignment horizontal="centerContinuous" vertical="center"/>
    </xf>
    <xf numFmtId="0" fontId="36" fillId="0" borderId="1" xfId="29" applyFont="1" applyFill="1" applyBorder="1" applyAlignment="1">
      <alignment horizontal="centerContinuous" vertical="center" wrapText="1"/>
    </xf>
    <xf numFmtId="0" fontId="34" fillId="0" borderId="1" xfId="29" applyFont="1" applyFill="1" applyBorder="1" applyAlignment="1">
      <alignment horizontal="center" vertical="center" wrapText="1"/>
    </xf>
    <xf numFmtId="0" fontId="34" fillId="0" borderId="16" xfId="29" applyFont="1" applyFill="1" applyBorder="1" applyAlignment="1">
      <alignment horizontal="center" vertical="center" wrapText="1"/>
    </xf>
    <xf numFmtId="0" fontId="34" fillId="0" borderId="0" xfId="29" applyFont="1" applyFill="1" applyBorder="1" applyAlignment="1">
      <alignment horizontal="center" vertical="center" wrapText="1"/>
    </xf>
    <xf numFmtId="0" fontId="36" fillId="0" borderId="1" xfId="29" applyFont="1" applyFill="1" applyBorder="1" applyAlignment="1">
      <alignment horizontal="center" vertical="center" wrapText="1"/>
    </xf>
    <xf numFmtId="0" fontId="36" fillId="0" borderId="0" xfId="29" applyFont="1" applyFill="1" applyBorder="1" applyAlignment="1">
      <alignment horizontal="center" vertical="center" wrapText="1"/>
    </xf>
    <xf numFmtId="0" fontId="34" fillId="0" borderId="1" xfId="29" applyFont="1" applyFill="1" applyBorder="1" applyAlignment="1">
      <alignment horizontal="centerContinuous" vertical="center" wrapText="1"/>
    </xf>
    <xf numFmtId="0" fontId="36" fillId="0" borderId="0" xfId="29" applyFont="1" applyFill="1" applyBorder="1" applyAlignment="1">
      <alignment horizontal="center" vertical="center"/>
    </xf>
    <xf numFmtId="3" fontId="36" fillId="0" borderId="1" xfId="29" applyNumberFormat="1" applyFont="1" applyFill="1" applyBorder="1" applyAlignment="1">
      <alignment horizontal="left"/>
    </xf>
    <xf numFmtId="0" fontId="36" fillId="0" borderId="1" xfId="29" applyNumberFormat="1" applyFont="1" applyFill="1" applyBorder="1" applyAlignment="1">
      <alignment horizontal="center"/>
    </xf>
    <xf numFmtId="3" fontId="36" fillId="0" borderId="1" xfId="29" applyNumberFormat="1" applyFont="1" applyFill="1" applyBorder="1"/>
    <xf numFmtId="3" fontId="34" fillId="0" borderId="1" xfId="29" applyNumberFormat="1" applyFont="1" applyFill="1" applyBorder="1" applyAlignment="1">
      <alignment horizontal="left" vertical="center"/>
    </xf>
    <xf numFmtId="3" fontId="34" fillId="6" borderId="1" xfId="29" applyNumberFormat="1" applyFont="1" applyFill="1" applyBorder="1" applyAlignment="1">
      <alignment horizontal="center" vertical="center"/>
    </xf>
    <xf numFmtId="0" fontId="36" fillId="4" borderId="17" xfId="29" applyFont="1" applyFill="1" applyBorder="1" applyAlignment="1">
      <alignment horizontal="center" vertical="center" wrapText="1"/>
    </xf>
    <xf numFmtId="0" fontId="34" fillId="6" borderId="1" xfId="29" applyFont="1" applyFill="1" applyBorder="1" applyAlignment="1">
      <alignment horizontal="center" vertical="center" wrapText="1"/>
    </xf>
    <xf numFmtId="0" fontId="36" fillId="4" borderId="0" xfId="29" applyFont="1" applyFill="1" applyBorder="1" applyAlignment="1">
      <alignment horizontal="center" vertical="center" wrapText="1"/>
    </xf>
    <xf numFmtId="0" fontId="36" fillId="4" borderId="0" xfId="29" applyFont="1" applyFill="1" applyBorder="1" applyAlignment="1">
      <alignment horizontal="left" vertical="center" wrapText="1"/>
    </xf>
    <xf numFmtId="0" fontId="36" fillId="4" borderId="16" xfId="29" applyFont="1" applyFill="1" applyBorder="1" applyAlignment="1">
      <alignment horizontal="center" vertical="center" wrapText="1"/>
    </xf>
    <xf numFmtId="0" fontId="36" fillId="4" borderId="16" xfId="29" applyFont="1" applyFill="1" applyBorder="1" applyAlignment="1">
      <alignment horizontal="left" vertical="center" wrapText="1"/>
    </xf>
    <xf numFmtId="0" fontId="36" fillId="6" borderId="1" xfId="29" applyFont="1" applyFill="1" applyBorder="1" applyAlignment="1">
      <alignment horizontal="center" vertical="center" wrapText="1"/>
    </xf>
    <xf numFmtId="0" fontId="36" fillId="4" borderId="1" xfId="29" applyFont="1" applyFill="1" applyBorder="1" applyAlignment="1">
      <alignment horizontal="center" vertical="center" wrapText="1"/>
    </xf>
    <xf numFmtId="0" fontId="36" fillId="4" borderId="1" xfId="29" applyFont="1" applyFill="1" applyBorder="1" applyAlignment="1">
      <alignment horizontal="left" vertical="center" wrapText="1"/>
    </xf>
    <xf numFmtId="0" fontId="34" fillId="0" borderId="1" xfId="29" applyFont="1" applyFill="1" applyBorder="1" applyAlignment="1">
      <alignment horizontal="left" vertical="center" wrapText="1"/>
    </xf>
    <xf numFmtId="0" fontId="35" fillId="0" borderId="1" xfId="8" applyFont="1" applyBorder="1"/>
    <xf numFmtId="3" fontId="36" fillId="0" borderId="1" xfId="29" applyNumberFormat="1" applyFont="1" applyFill="1" applyBorder="1" applyAlignment="1">
      <alignment horizontal="right"/>
    </xf>
    <xf numFmtId="0" fontId="36" fillId="0" borderId="0" xfId="29" applyFont="1" applyFill="1" applyBorder="1" applyAlignment="1">
      <alignment horizontal="left"/>
    </xf>
    <xf numFmtId="0" fontId="36" fillId="0" borderId="0" xfId="29" applyFont="1" applyFill="1"/>
    <xf numFmtId="0" fontId="36" fillId="0" borderId="0" xfId="29" applyFont="1"/>
    <xf numFmtId="3" fontId="34" fillId="0" borderId="1" xfId="29" applyNumberFormat="1" applyFont="1" applyBorder="1" applyAlignment="1">
      <alignment horizontal="center" vertical="center" wrapText="1"/>
    </xf>
    <xf numFmtId="3" fontId="34" fillId="0" borderId="1" xfId="29" applyNumberFormat="1" applyFont="1" applyFill="1" applyBorder="1" applyAlignment="1">
      <alignment horizontal="center" vertical="center" wrapText="1"/>
    </xf>
    <xf numFmtId="0" fontId="34" fillId="0" borderId="0" xfId="29" applyFont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6" fillId="2" borderId="0" xfId="0" applyFont="1" applyFill="1" applyAlignment="1"/>
    <xf numFmtId="0" fontId="36" fillId="2" borderId="0" xfId="0" applyFont="1" applyFill="1" applyBorder="1" applyAlignment="1"/>
    <xf numFmtId="43" fontId="36" fillId="2" borderId="0" xfId="4" applyNumberFormat="1" applyFont="1" applyFill="1" applyAlignment="1"/>
    <xf numFmtId="0" fontId="34" fillId="2" borderId="0" xfId="0" applyFont="1" applyFill="1" applyBorder="1" applyAlignment="1">
      <alignment horizontal="center" vertical="center" wrapText="1"/>
    </xf>
    <xf numFmtId="43" fontId="36" fillId="2" borderId="0" xfId="4" applyNumberFormat="1" applyFont="1" applyFill="1" applyBorder="1" applyAlignment="1">
      <alignment horizontal="center" vertical="center" wrapText="1"/>
    </xf>
    <xf numFmtId="0" fontId="36" fillId="2" borderId="27" xfId="0" applyFont="1" applyFill="1" applyBorder="1" applyAlignment="1">
      <alignment horizontal="center" wrapText="1"/>
    </xf>
    <xf numFmtId="0" fontId="36" fillId="2" borderId="28" xfId="0" applyFont="1" applyFill="1" applyBorder="1" applyAlignment="1"/>
    <xf numFmtId="0" fontId="36" fillId="2" borderId="29" xfId="0" applyFont="1" applyFill="1" applyBorder="1" applyAlignment="1">
      <alignment horizontal="center" vertical="center" wrapText="1"/>
    </xf>
    <xf numFmtId="0" fontId="36" fillId="2" borderId="26" xfId="0" applyFont="1" applyFill="1" applyBorder="1" applyAlignment="1"/>
    <xf numFmtId="0" fontId="36" fillId="2" borderId="30" xfId="0" applyFont="1" applyFill="1" applyBorder="1" applyAlignment="1"/>
    <xf numFmtId="0" fontId="36" fillId="2" borderId="7" xfId="0" applyFont="1" applyFill="1" applyBorder="1" applyAlignment="1">
      <alignment vertical="top" wrapText="1"/>
    </xf>
    <xf numFmtId="0" fontId="36" fillId="2" borderId="25" xfId="0" applyFont="1" applyFill="1" applyBorder="1" applyAlignment="1">
      <alignment horizontal="center"/>
    </xf>
    <xf numFmtId="170" fontId="36" fillId="2" borderId="16" xfId="0" applyNumberFormat="1" applyFont="1" applyFill="1" applyBorder="1" applyAlignment="1"/>
    <xf numFmtId="171" fontId="36" fillId="2" borderId="1" xfId="4" applyNumberFormat="1" applyFont="1" applyFill="1" applyBorder="1" applyAlignment="1"/>
    <xf numFmtId="171" fontId="36" fillId="2" borderId="16" xfId="4" applyNumberFormat="1" applyFont="1" applyFill="1" applyBorder="1" applyAlignment="1"/>
    <xf numFmtId="10" fontId="36" fillId="2" borderId="26" xfId="27" applyNumberFormat="1" applyFont="1" applyFill="1" applyBorder="1" applyAlignment="1"/>
    <xf numFmtId="10" fontId="36" fillId="2" borderId="0" xfId="27" applyNumberFormat="1" applyFont="1" applyFill="1" applyBorder="1" applyAlignment="1"/>
    <xf numFmtId="171" fontId="36" fillId="2" borderId="0" xfId="4" applyNumberFormat="1" applyFont="1" applyFill="1" applyAlignment="1"/>
    <xf numFmtId="171" fontId="36" fillId="2" borderId="0" xfId="0" applyNumberFormat="1" applyFont="1" applyFill="1" applyAlignment="1"/>
    <xf numFmtId="0" fontId="36" fillId="2" borderId="31" xfId="0" applyFont="1" applyFill="1" applyBorder="1" applyAlignment="1"/>
    <xf numFmtId="0" fontId="36" fillId="2" borderId="1" xfId="0" applyFont="1" applyFill="1" applyBorder="1" applyAlignment="1">
      <alignment vertical="top" wrapText="1"/>
    </xf>
    <xf numFmtId="0" fontId="36" fillId="2" borderId="16" xfId="0" applyFont="1" applyFill="1" applyBorder="1" applyAlignment="1">
      <alignment horizontal="center"/>
    </xf>
    <xf numFmtId="0" fontId="34" fillId="2" borderId="1" xfId="0" applyFont="1" applyFill="1" applyBorder="1" applyAlignment="1">
      <alignment vertical="top" wrapText="1"/>
    </xf>
    <xf numFmtId="170" fontId="34" fillId="2" borderId="16" xfId="0" applyNumberFormat="1" applyFont="1" applyFill="1" applyBorder="1" applyAlignment="1"/>
    <xf numFmtId="10" fontId="34" fillId="2" borderId="26" xfId="27" applyNumberFormat="1" applyFont="1" applyFill="1" applyBorder="1" applyAlignment="1"/>
    <xf numFmtId="10" fontId="34" fillId="2" borderId="0" xfId="27" applyNumberFormat="1" applyFont="1" applyFill="1" applyBorder="1" applyAlignment="1"/>
    <xf numFmtId="0" fontId="34" fillId="2" borderId="1" xfId="0" applyFont="1" applyFill="1" applyBorder="1" applyAlignment="1">
      <alignment vertical="center" wrapText="1"/>
    </xf>
    <xf numFmtId="0" fontId="36" fillId="2" borderId="32" xfId="0" applyFont="1" applyFill="1" applyBorder="1" applyAlignment="1"/>
    <xf numFmtId="0" fontId="36" fillId="2" borderId="33" xfId="0" applyFont="1" applyFill="1" applyBorder="1" applyAlignment="1">
      <alignment horizontal="center"/>
    </xf>
    <xf numFmtId="170" fontId="34" fillId="2" borderId="15" xfId="0" applyNumberFormat="1" applyFont="1" applyFill="1" applyBorder="1" applyAlignment="1"/>
    <xf numFmtId="170" fontId="34" fillId="2" borderId="14" xfId="0" applyNumberFormat="1" applyFont="1" applyFill="1" applyBorder="1" applyAlignment="1"/>
    <xf numFmtId="10" fontId="34" fillId="2" borderId="34" xfId="27" applyNumberFormat="1" applyFont="1" applyFill="1" applyBorder="1" applyAlignment="1"/>
    <xf numFmtId="0" fontId="34" fillId="2" borderId="27" xfId="0" applyFont="1" applyFill="1" applyBorder="1" applyAlignment="1"/>
    <xf numFmtId="0" fontId="34" fillId="2" borderId="35" xfId="0" applyFont="1" applyFill="1" applyBorder="1" applyAlignment="1"/>
    <xf numFmtId="0" fontId="34" fillId="2" borderId="35" xfId="0" applyFont="1" applyFill="1" applyBorder="1" applyAlignment="1">
      <alignment horizontal="center"/>
    </xf>
    <xf numFmtId="171" fontId="34" fillId="2" borderId="35" xfId="0" applyNumberFormat="1" applyFont="1" applyFill="1" applyBorder="1" applyAlignment="1"/>
    <xf numFmtId="171" fontId="34" fillId="2" borderId="29" xfId="0" applyNumberFormat="1" applyFont="1" applyFill="1" applyBorder="1" applyAlignment="1"/>
    <xf numFmtId="10" fontId="34" fillId="2" borderId="36" xfId="27" applyNumberFormat="1" applyFont="1" applyFill="1" applyBorder="1" applyAlignment="1"/>
    <xf numFmtId="0" fontId="34" fillId="2" borderId="0" xfId="0" applyFont="1" applyFill="1" applyBorder="1" applyAlignment="1"/>
    <xf numFmtId="0" fontId="34" fillId="2" borderId="0" xfId="0" applyFont="1" applyFill="1" applyBorder="1" applyAlignment="1">
      <alignment horizontal="center"/>
    </xf>
    <xf numFmtId="171" fontId="34" fillId="2" borderId="0" xfId="0" applyNumberFormat="1" applyFont="1" applyFill="1" applyBorder="1" applyAlignment="1"/>
    <xf numFmtId="171" fontId="34" fillId="2" borderId="0" xfId="4" applyNumberFormat="1" applyFont="1" applyFill="1" applyBorder="1" applyAlignment="1"/>
    <xf numFmtId="171" fontId="36" fillId="2" borderId="0" xfId="4" applyNumberFormat="1" applyFont="1" applyFill="1" applyBorder="1" applyAlignment="1"/>
    <xf numFmtId="0" fontId="36" fillId="2" borderId="0" xfId="0" applyFont="1" applyFill="1" applyAlignment="1">
      <alignment horizontal="center"/>
    </xf>
    <xf numFmtId="0" fontId="30" fillId="2" borderId="15" xfId="5" applyFont="1" applyFill="1" applyBorder="1" applyAlignment="1">
      <alignment horizontal="left" vertical="center" wrapText="1"/>
    </xf>
    <xf numFmtId="0" fontId="39" fillId="2" borderId="16" xfId="0" applyFont="1" applyFill="1" applyBorder="1" applyAlignment="1">
      <alignment horizontal="center" vertical="center" wrapText="1"/>
    </xf>
    <xf numFmtId="43" fontId="36" fillId="2" borderId="1" xfId="4" applyNumberFormat="1" applyFont="1" applyFill="1" applyBorder="1" applyAlignment="1">
      <alignment horizontal="center"/>
    </xf>
    <xf numFmtId="43" fontId="36" fillId="2" borderId="16" xfId="4" applyNumberFormat="1" applyFont="1" applyFill="1" applyBorder="1" applyAlignment="1">
      <alignment horizontal="center"/>
    </xf>
    <xf numFmtId="0" fontId="36" fillId="2" borderId="0" xfId="0" applyFont="1" applyFill="1" applyBorder="1" applyAlignment="1">
      <alignment horizontal="center"/>
    </xf>
    <xf numFmtId="170" fontId="34" fillId="2" borderId="0" xfId="0" applyNumberFormat="1" applyFont="1" applyFill="1" applyBorder="1" applyAlignment="1"/>
    <xf numFmtId="43" fontId="36" fillId="2" borderId="0" xfId="4" applyNumberFormat="1" applyFont="1" applyFill="1" applyBorder="1" applyAlignment="1"/>
    <xf numFmtId="3" fontId="34" fillId="2" borderId="0" xfId="0" applyNumberFormat="1" applyFont="1" applyFill="1" applyAlignment="1"/>
    <xf numFmtId="0" fontId="3" fillId="2" borderId="1" xfId="2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3" fontId="3" fillId="2" borderId="0" xfId="2" applyNumberFormat="1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/>
    </xf>
    <xf numFmtId="166" fontId="29" fillId="2" borderId="4" xfId="15" applyNumberFormat="1" applyFont="1" applyFill="1" applyBorder="1" applyAlignment="1">
      <alignment horizontal="center" vertical="center" wrapText="1"/>
    </xf>
    <xf numFmtId="166" fontId="29" fillId="2" borderId="5" xfId="15" applyNumberFormat="1" applyFont="1" applyFill="1" applyBorder="1" applyAlignment="1">
      <alignment horizontal="center" vertical="center" wrapText="1"/>
    </xf>
    <xf numFmtId="0" fontId="27" fillId="4" borderId="12" xfId="20" applyFont="1" applyFill="1" applyBorder="1" applyAlignment="1" applyProtection="1">
      <alignment horizontal="left" vertical="center" wrapText="1"/>
    </xf>
    <xf numFmtId="0" fontId="27" fillId="4" borderId="13" xfId="20" applyFont="1" applyFill="1" applyBorder="1" applyAlignment="1" applyProtection="1">
      <alignment horizontal="left" vertical="center" wrapText="1"/>
    </xf>
    <xf numFmtId="166" fontId="27" fillId="2" borderId="2" xfId="15" applyNumberFormat="1" applyFont="1" applyFill="1" applyBorder="1" applyAlignment="1">
      <alignment horizontal="center" vertical="center" wrapText="1"/>
    </xf>
    <xf numFmtId="166" fontId="29" fillId="2" borderId="3" xfId="16" applyNumberFormat="1" applyFont="1" applyFill="1" applyBorder="1" applyAlignment="1">
      <alignment horizontal="center" vertical="center" wrapText="1"/>
    </xf>
    <xf numFmtId="166" fontId="29" fillId="2" borderId="7" xfId="16" applyNumberFormat="1" applyFont="1" applyFill="1" applyBorder="1" applyAlignment="1">
      <alignment horizontal="center" vertical="center" wrapText="1"/>
    </xf>
    <xf numFmtId="167" fontId="29" fillId="2" borderId="3" xfId="16" applyNumberFormat="1" applyFont="1" applyFill="1" applyBorder="1" applyAlignment="1">
      <alignment horizontal="center" vertical="center" wrapText="1"/>
    </xf>
    <xf numFmtId="167" fontId="29" fillId="2" borderId="7" xfId="16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3" fontId="22" fillId="0" borderId="1" xfId="0" applyNumberFormat="1" applyFont="1" applyBorder="1" applyAlignment="1">
      <alignment horizontal="center" vertical="top" wrapText="1"/>
    </xf>
    <xf numFmtId="3" fontId="22" fillId="0" borderId="16" xfId="0" applyNumberFormat="1" applyFont="1" applyFill="1" applyBorder="1" applyAlignment="1">
      <alignment horizontal="center" vertical="top" wrapText="1"/>
    </xf>
    <xf numFmtId="3" fontId="22" fillId="0" borderId="37" xfId="0" applyNumberFormat="1" applyFont="1" applyFill="1" applyBorder="1" applyAlignment="1">
      <alignment horizontal="center" vertical="top" wrapText="1"/>
    </xf>
    <xf numFmtId="0" fontId="34" fillId="2" borderId="22" xfId="0" applyFont="1" applyFill="1" applyBorder="1" applyAlignment="1">
      <alignment horizontal="center" vertical="center" wrapText="1"/>
    </xf>
    <xf numFmtId="43" fontId="36" fillId="2" borderId="26" xfId="4" applyNumberFormat="1" applyFont="1" applyFill="1" applyBorder="1" applyAlignment="1">
      <alignment horizontal="center" vertical="center" wrapText="1"/>
    </xf>
    <xf numFmtId="0" fontId="34" fillId="2" borderId="18" xfId="0" applyFont="1" applyFill="1" applyBorder="1" applyAlignment="1">
      <alignment horizontal="center" vertical="center" wrapText="1"/>
    </xf>
    <xf numFmtId="0" fontId="34" fillId="2" borderId="23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24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43" fontId="36" fillId="2" borderId="25" xfId="4" applyNumberFormat="1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left" wrapText="1"/>
    </xf>
    <xf numFmtId="4" fontId="30" fillId="8" borderId="1" xfId="0" applyNumberFormat="1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3" fontId="23" fillId="0" borderId="15" xfId="0" applyNumberFormat="1" applyFont="1" applyBorder="1" applyAlignment="1">
      <alignment horizontal="center" vertical="center" wrapText="1"/>
    </xf>
    <xf numFmtId="3" fontId="23" fillId="0" borderId="7" xfId="0" applyNumberFormat="1" applyFont="1" applyBorder="1" applyAlignment="1">
      <alignment horizontal="center" vertical="center" wrapText="1"/>
    </xf>
    <xf numFmtId="3" fontId="23" fillId="0" borderId="16" xfId="0" applyNumberFormat="1" applyFont="1" applyBorder="1" applyAlignment="1">
      <alignment horizontal="center" vertical="center" wrapText="1"/>
    </xf>
    <xf numFmtId="3" fontId="23" fillId="0" borderId="37" xfId="0" applyNumberFormat="1" applyFont="1" applyBorder="1" applyAlignment="1">
      <alignment horizontal="center" vertical="center" wrapText="1"/>
    </xf>
    <xf numFmtId="3" fontId="23" fillId="2" borderId="16" xfId="0" applyNumberFormat="1" applyFont="1" applyFill="1" applyBorder="1" applyAlignment="1">
      <alignment horizontal="center" vertical="center" wrapText="1"/>
    </xf>
    <xf numFmtId="3" fontId="23" fillId="2" borderId="37" xfId="0" applyNumberFormat="1" applyFont="1" applyFill="1" applyBorder="1" applyAlignment="1">
      <alignment horizontal="center" vertical="center" wrapText="1"/>
    </xf>
    <xf numFmtId="9" fontId="23" fillId="2" borderId="16" xfId="0" applyNumberFormat="1" applyFont="1" applyFill="1" applyBorder="1" applyAlignment="1">
      <alignment horizontal="center" vertical="center" wrapText="1"/>
    </xf>
    <xf numFmtId="9" fontId="23" fillId="2" borderId="37" xfId="0" applyNumberFormat="1" applyFont="1" applyFill="1" applyBorder="1" applyAlignment="1">
      <alignment horizontal="center" vertical="center" wrapText="1"/>
    </xf>
    <xf numFmtId="0" fontId="38" fillId="0" borderId="16" xfId="0" applyFont="1" applyBorder="1" applyAlignment="1">
      <alignment horizontal="center"/>
    </xf>
    <xf numFmtId="0" fontId="38" fillId="0" borderId="17" xfId="0" applyFont="1" applyBorder="1" applyAlignment="1">
      <alignment horizontal="center"/>
    </xf>
    <xf numFmtId="0" fontId="38" fillId="0" borderId="37" xfId="0" applyFont="1" applyBorder="1" applyAlignment="1">
      <alignment horizontal="center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41" fillId="16" borderId="16" xfId="0" applyFont="1" applyFill="1" applyBorder="1" applyAlignment="1">
      <alignment horizontal="center" vertical="center" wrapText="1"/>
    </xf>
    <xf numFmtId="0" fontId="41" fillId="16" borderId="17" xfId="0" applyFont="1" applyFill="1" applyBorder="1" applyAlignment="1">
      <alignment horizontal="center" vertical="center"/>
    </xf>
    <xf numFmtId="0" fontId="41" fillId="16" borderId="37" xfId="0" applyFont="1" applyFill="1" applyBorder="1" applyAlignment="1">
      <alignment horizontal="center" vertical="center"/>
    </xf>
    <xf numFmtId="3" fontId="30" fillId="17" borderId="15" xfId="8" applyNumberFormat="1" applyFont="1" applyFill="1" applyBorder="1" applyAlignment="1">
      <alignment horizontal="center" vertical="center" wrapText="1"/>
    </xf>
    <xf numFmtId="3" fontId="30" fillId="17" borderId="38" xfId="8" applyNumberFormat="1" applyFont="1" applyFill="1" applyBorder="1" applyAlignment="1">
      <alignment horizontal="center" vertical="center" wrapText="1"/>
    </xf>
    <xf numFmtId="3" fontId="30" fillId="17" borderId="7" xfId="8" applyNumberFormat="1" applyFont="1" applyFill="1" applyBorder="1" applyAlignment="1">
      <alignment horizontal="center" vertical="center" wrapText="1"/>
    </xf>
    <xf numFmtId="49" fontId="30" fillId="17" borderId="15" xfId="8" applyNumberFormat="1" applyFont="1" applyFill="1" applyBorder="1" applyAlignment="1">
      <alignment horizontal="center" vertical="center"/>
    </xf>
    <xf numFmtId="49" fontId="30" fillId="17" borderId="38" xfId="8" applyNumberFormat="1" applyFont="1" applyFill="1" applyBorder="1" applyAlignment="1">
      <alignment horizontal="center" vertical="center"/>
    </xf>
    <xf numFmtId="49" fontId="30" fillId="17" borderId="7" xfId="8" applyNumberFormat="1" applyFont="1" applyFill="1" applyBorder="1" applyAlignment="1">
      <alignment horizontal="center" vertical="center"/>
    </xf>
    <xf numFmtId="3" fontId="30" fillId="17" borderId="16" xfId="14" applyNumberFormat="1" applyFont="1" applyFill="1" applyBorder="1" applyAlignment="1">
      <alignment horizontal="center" vertical="center" wrapText="1"/>
    </xf>
    <xf numFmtId="3" fontId="30" fillId="17" borderId="37" xfId="14" applyNumberFormat="1" applyFont="1" applyFill="1" applyBorder="1" applyAlignment="1">
      <alignment horizontal="center" vertical="center" wrapText="1"/>
    </xf>
    <xf numFmtId="3" fontId="29" fillId="17" borderId="15" xfId="8" applyNumberFormat="1" applyFont="1" applyFill="1" applyBorder="1" applyAlignment="1">
      <alignment horizontal="center" vertical="center" wrapText="1"/>
    </xf>
    <xf numFmtId="3" fontId="29" fillId="17" borderId="7" xfId="8" applyNumberFormat="1" applyFont="1" applyFill="1" applyBorder="1" applyAlignment="1">
      <alignment horizontal="center" vertical="center" wrapText="1"/>
    </xf>
    <xf numFmtId="3" fontId="30" fillId="17" borderId="17" xfId="14" applyNumberFormat="1" applyFont="1" applyFill="1" applyBorder="1" applyAlignment="1">
      <alignment horizontal="center" vertical="center" wrapText="1"/>
    </xf>
    <xf numFmtId="3" fontId="29" fillId="17" borderId="16" xfId="14" applyNumberFormat="1" applyFont="1" applyFill="1" applyBorder="1" applyAlignment="1">
      <alignment horizontal="center" vertical="center" wrapText="1"/>
    </xf>
    <xf numFmtId="3" fontId="29" fillId="17" borderId="37" xfId="14" applyNumberFormat="1" applyFont="1" applyFill="1" applyBorder="1" applyAlignment="1">
      <alignment horizontal="center" vertical="center" wrapText="1"/>
    </xf>
    <xf numFmtId="0" fontId="43" fillId="0" borderId="0" xfId="6" applyFont="1" applyAlignment="1">
      <alignment horizontal="center" vertical="center" wrapText="1"/>
    </xf>
    <xf numFmtId="0" fontId="43" fillId="0" borderId="2" xfId="6" applyFont="1" applyBorder="1" applyAlignment="1">
      <alignment horizontal="center" vertical="center" wrapText="1"/>
    </xf>
    <xf numFmtId="0" fontId="36" fillId="0" borderId="1" xfId="29" applyFont="1" applyFill="1" applyBorder="1" applyAlignment="1">
      <alignment horizontal="center" vertical="center" wrapText="1"/>
    </xf>
    <xf numFmtId="0" fontId="36" fillId="0" borderId="16" xfId="29" applyFont="1" applyFill="1" applyBorder="1" applyAlignment="1">
      <alignment horizontal="center" vertical="center" wrapText="1"/>
    </xf>
    <xf numFmtId="0" fontId="36" fillId="0" borderId="17" xfId="29" applyFont="1" applyFill="1" applyBorder="1" applyAlignment="1">
      <alignment horizontal="center" vertical="center" wrapText="1"/>
    </xf>
    <xf numFmtId="0" fontId="36" fillId="0" borderId="37" xfId="29" applyFont="1" applyFill="1" applyBorder="1" applyAlignment="1">
      <alignment horizontal="center" vertical="center" wrapText="1"/>
    </xf>
    <xf numFmtId="0" fontId="34" fillId="0" borderId="1" xfId="29" applyFont="1" applyFill="1" applyBorder="1" applyAlignment="1">
      <alignment horizontal="center" vertical="center" wrapText="1"/>
    </xf>
    <xf numFmtId="0" fontId="36" fillId="0" borderId="0" xfId="29" applyFont="1" applyFill="1" applyBorder="1" applyAlignment="1">
      <alignment horizontal="center" wrapText="1"/>
    </xf>
    <xf numFmtId="0" fontId="29" fillId="0" borderId="2" xfId="29" applyFont="1" applyFill="1" applyBorder="1" applyAlignment="1">
      <alignment horizontal="center" vertical="center"/>
    </xf>
    <xf numFmtId="0" fontId="34" fillId="0" borderId="1" xfId="29" applyFont="1" applyFill="1" applyBorder="1" applyAlignment="1">
      <alignment horizontal="center" vertical="center"/>
    </xf>
    <xf numFmtId="0" fontId="34" fillId="0" borderId="16" xfId="29" applyFont="1" applyFill="1" applyBorder="1" applyAlignment="1">
      <alignment horizontal="center" vertical="center"/>
    </xf>
    <xf numFmtId="0" fontId="34" fillId="0" borderId="17" xfId="29" applyFont="1" applyFill="1" applyBorder="1" applyAlignment="1">
      <alignment horizontal="center" vertical="center"/>
    </xf>
    <xf numFmtId="0" fontId="34" fillId="0" borderId="37" xfId="29" applyFont="1" applyFill="1" applyBorder="1" applyAlignment="1">
      <alignment horizontal="center" vertical="center"/>
    </xf>
    <xf numFmtId="0" fontId="34" fillId="6" borderId="1" xfId="29" applyFont="1" applyFill="1" applyBorder="1" applyAlignment="1">
      <alignment horizontal="center" vertical="center" wrapText="1"/>
    </xf>
    <xf numFmtId="0" fontId="34" fillId="6" borderId="16" xfId="29" applyFont="1" applyFill="1" applyBorder="1" applyAlignment="1">
      <alignment horizontal="center" vertical="center"/>
    </xf>
    <xf numFmtId="0" fontId="34" fillId="6" borderId="37" xfId="29" applyFont="1" applyFill="1" applyBorder="1" applyAlignment="1">
      <alignment horizontal="center" vertical="center"/>
    </xf>
    <xf numFmtId="0" fontId="34" fillId="0" borderId="2" xfId="29" applyFont="1" applyBorder="1" applyAlignment="1">
      <alignment horizontal="center" vertical="center"/>
    </xf>
    <xf numFmtId="0" fontId="51" fillId="0" borderId="15" xfId="29" applyFont="1" applyFill="1" applyBorder="1" applyAlignment="1">
      <alignment horizontal="center" vertical="center" wrapText="1"/>
    </xf>
    <xf numFmtId="0" fontId="51" fillId="0" borderId="7" xfId="29" applyFont="1" applyFill="1" applyBorder="1" applyAlignment="1">
      <alignment horizontal="center" vertical="center" wrapText="1"/>
    </xf>
    <xf numFmtId="0" fontId="51" fillId="0" borderId="1" xfId="29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wrapText="1"/>
    </xf>
  </cellXfs>
  <cellStyles count="30">
    <cellStyle name="Обычный" xfId="0" builtinId="0"/>
    <cellStyle name="Обычный 10 2" xfId="23"/>
    <cellStyle name="Обычный 10 4 2 2" xfId="28"/>
    <cellStyle name="Обычный 12" xfId="21"/>
    <cellStyle name="Обычный 12 3" xfId="14"/>
    <cellStyle name="Обычный 14 2 3" xfId="15"/>
    <cellStyle name="Обычный 14 2 3 12" xfId="17"/>
    <cellStyle name="Обычный 17 2 2" xfId="20"/>
    <cellStyle name="Обычный 2" xfId="10"/>
    <cellStyle name="Обычный 2 14 2 2" xfId="24"/>
    <cellStyle name="Обычный 2 15 3" xfId="8"/>
    <cellStyle name="Обычный 2 15 6" xfId="11"/>
    <cellStyle name="Обычный 2 2" xfId="22"/>
    <cellStyle name="Обычный 2 2 2" xfId="13"/>
    <cellStyle name="Обычный 2 2 4" xfId="3"/>
    <cellStyle name="Обычный 2 6" xfId="6"/>
    <cellStyle name="Обычный 25" xfId="5"/>
    <cellStyle name="Обычный 3" xfId="12"/>
    <cellStyle name="Обычный 3 3" xfId="2"/>
    <cellStyle name="Обычный 313 2 3" xfId="9"/>
    <cellStyle name="Обычный 320" xfId="16"/>
    <cellStyle name="Обычный 4" xfId="29"/>
    <cellStyle name="Обычный 4 2 2" xfId="19"/>
    <cellStyle name="Процентный" xfId="1" builtinId="5"/>
    <cellStyle name="Процентный 11" xfId="18"/>
    <cellStyle name="Процентный 2" xfId="27"/>
    <cellStyle name="Процентный 3" xfId="26"/>
    <cellStyle name="Процентный 4 2 2 2 10" xfId="25"/>
    <cellStyle name="Финансовый 10" xfId="7"/>
    <cellStyle name="Финансовый 2" xfId="4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~1.TFO\AppData\Local\Temp\bat\&#1044;&#1086;&#1087;%20&#1084;&#1072;&#1090;&#1077;&#1088;&#1080;&#1072;&#1083;&#1099;\&#1060;&#1086;&#1088;&#1084;&#1072;%20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fomina\Desktop\&#1057;&#1074;&#1077;&#1088;&#1082;&#1072;%202025&#1075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1-open-msk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>СПБ ГБУЗ КЛИНИЧЕСКАЯ БОЛЬНИЦА СВЯТИТЕЛЯ ЛУКИ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>ООО "Участковые врачи"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W368"/>
  <sheetViews>
    <sheetView tabSelected="1" zoomScale="78" zoomScaleNormal="78" workbookViewId="0">
      <pane xSplit="4" ySplit="4" topLeftCell="K5" activePane="bottomRight" state="frozen"/>
      <selection activeCell="C26" sqref="C26"/>
      <selection pane="topRight" activeCell="C26" sqref="C26"/>
      <selection pane="bottomLeft" activeCell="C26" sqref="C26"/>
      <selection pane="bottomRight" activeCell="T3" sqref="T3"/>
    </sheetView>
  </sheetViews>
  <sheetFormatPr defaultColWidth="9.140625" defaultRowHeight="15"/>
  <cols>
    <col min="1" max="1" width="5.28515625" style="50" customWidth="1"/>
    <col min="2" max="2" width="16.7109375" style="51" hidden="1" customWidth="1"/>
    <col min="3" max="3" width="11.42578125" style="51" customWidth="1"/>
    <col min="4" max="4" width="87.5703125" style="52" customWidth="1"/>
    <col min="5" max="5" width="25.85546875" style="52" customWidth="1"/>
    <col min="6" max="7" width="17.5703125" style="3" customWidth="1"/>
    <col min="8" max="8" width="21.7109375" style="3" customWidth="1"/>
    <col min="9" max="9" width="20.42578125" style="3" customWidth="1"/>
    <col min="10" max="10" width="19.42578125" style="3" customWidth="1"/>
    <col min="11" max="11" width="19.140625" style="3" customWidth="1"/>
    <col min="12" max="14" width="18.85546875" style="3" customWidth="1"/>
    <col min="15" max="15" width="17.5703125" style="3" customWidth="1"/>
    <col min="16" max="16" width="18.7109375" style="3" customWidth="1"/>
    <col min="17" max="17" width="18.85546875" style="3" customWidth="1"/>
    <col min="18" max="18" width="21.7109375" style="3" customWidth="1"/>
    <col min="19" max="19" width="18.7109375" style="3" customWidth="1"/>
    <col min="20" max="20" width="17.5703125" style="3" customWidth="1"/>
    <col min="21" max="21" width="22.7109375" style="3" customWidth="1"/>
    <col min="22" max="22" width="18" style="3" customWidth="1"/>
    <col min="23" max="16384" width="9.140625" style="3"/>
  </cols>
  <sheetData>
    <row r="1" spans="1:23" ht="110.25" customHeight="1">
      <c r="S1" s="411" t="s">
        <v>796</v>
      </c>
      <c r="T1" s="411"/>
      <c r="U1" s="411"/>
    </row>
    <row r="2" spans="1:23" ht="36" customHeight="1">
      <c r="A2" s="1"/>
      <c r="B2" s="2"/>
      <c r="C2" s="2"/>
      <c r="D2" s="2" t="s">
        <v>0</v>
      </c>
      <c r="E2" s="2"/>
    </row>
    <row r="3" spans="1:23" s="5" customFormat="1" ht="36.75" customHeight="1">
      <c r="A3" s="4"/>
      <c r="B3" s="268"/>
      <c r="C3" s="268"/>
      <c r="D3" s="268"/>
      <c r="E3" s="268"/>
    </row>
    <row r="4" spans="1:23" s="325" customFormat="1" ht="112.5" customHeight="1">
      <c r="A4" s="6" t="s">
        <v>1</v>
      </c>
      <c r="B4" s="7" t="s">
        <v>2</v>
      </c>
      <c r="C4" s="8" t="s">
        <v>3</v>
      </c>
      <c r="D4" s="321" t="s">
        <v>4</v>
      </c>
      <c r="E4" s="322" t="s">
        <v>5</v>
      </c>
      <c r="F4" s="322" t="s">
        <v>6</v>
      </c>
      <c r="G4" s="322" t="s">
        <v>7</v>
      </c>
      <c r="H4" s="323" t="s">
        <v>8</v>
      </c>
      <c r="I4" s="323" t="s">
        <v>9</v>
      </c>
      <c r="J4" s="322" t="s">
        <v>10</v>
      </c>
      <c r="K4" s="322" t="s">
        <v>11</v>
      </c>
      <c r="L4" s="322" t="s">
        <v>12</v>
      </c>
      <c r="M4" s="322" t="s">
        <v>13</v>
      </c>
      <c r="N4" s="322" t="s">
        <v>14</v>
      </c>
      <c r="O4" s="322" t="s">
        <v>15</v>
      </c>
      <c r="P4" s="322" t="s">
        <v>16</v>
      </c>
      <c r="Q4" s="322" t="s">
        <v>17</v>
      </c>
      <c r="R4" s="322" t="s">
        <v>18</v>
      </c>
      <c r="S4" s="322" t="s">
        <v>19</v>
      </c>
      <c r="T4" s="322" t="s">
        <v>20</v>
      </c>
      <c r="U4" s="322" t="s">
        <v>21</v>
      </c>
      <c r="V4" s="324"/>
    </row>
    <row r="5" spans="1:23" ht="15.75">
      <c r="A5" s="9"/>
      <c r="B5" s="10"/>
      <c r="C5" s="11"/>
      <c r="D5" s="12" t="s">
        <v>22</v>
      </c>
      <c r="E5" s="12"/>
      <c r="F5" s="13"/>
      <c r="G5" s="13"/>
      <c r="H5" s="13"/>
      <c r="I5" s="13"/>
      <c r="J5" s="14"/>
      <c r="K5" s="14"/>
      <c r="L5" s="14"/>
      <c r="M5" s="14"/>
      <c r="N5" s="13"/>
      <c r="O5" s="14"/>
      <c r="P5" s="14"/>
      <c r="Q5" s="13"/>
      <c r="R5" s="13"/>
      <c r="S5" s="14"/>
      <c r="T5" s="14"/>
      <c r="U5" s="14"/>
    </row>
    <row r="6" spans="1:23" ht="30">
      <c r="A6" s="15">
        <v>1</v>
      </c>
      <c r="B6" s="16">
        <v>78202541000</v>
      </c>
      <c r="C6" s="17">
        <v>780043</v>
      </c>
      <c r="D6" s="18" t="s">
        <v>23</v>
      </c>
      <c r="E6" s="212">
        <v>1786015452</v>
      </c>
      <c r="F6" s="212"/>
      <c r="G6" s="212">
        <v>8008530</v>
      </c>
      <c r="H6" s="212"/>
      <c r="I6" s="212"/>
      <c r="J6" s="212">
        <v>0</v>
      </c>
      <c r="K6" s="212">
        <v>0</v>
      </c>
      <c r="L6" s="212">
        <v>0</v>
      </c>
      <c r="M6" s="212">
        <v>0</v>
      </c>
      <c r="N6" s="212"/>
      <c r="O6" s="212"/>
      <c r="P6" s="212"/>
      <c r="Q6" s="212">
        <v>0</v>
      </c>
      <c r="R6" s="212"/>
      <c r="S6" s="212">
        <v>0</v>
      </c>
      <c r="T6" s="212">
        <v>8008530</v>
      </c>
      <c r="U6" s="212">
        <v>1794023982</v>
      </c>
      <c r="V6" s="19"/>
      <c r="W6" s="19"/>
    </row>
    <row r="7" spans="1:23" ht="30">
      <c r="A7" s="15">
        <v>2</v>
      </c>
      <c r="B7" s="16">
        <v>78202546000</v>
      </c>
      <c r="C7" s="20">
        <v>780048</v>
      </c>
      <c r="D7" s="18" t="s">
        <v>24</v>
      </c>
      <c r="E7" s="212">
        <v>4800879252</v>
      </c>
      <c r="F7" s="212"/>
      <c r="G7" s="212"/>
      <c r="H7" s="212"/>
      <c r="I7" s="212"/>
      <c r="J7" s="212">
        <v>0</v>
      </c>
      <c r="K7" s="212">
        <v>0</v>
      </c>
      <c r="L7" s="212">
        <v>0</v>
      </c>
      <c r="M7" s="212">
        <v>0</v>
      </c>
      <c r="N7" s="212"/>
      <c r="O7" s="212"/>
      <c r="P7" s="212"/>
      <c r="Q7" s="212">
        <v>0</v>
      </c>
      <c r="R7" s="212"/>
      <c r="S7" s="212">
        <v>0</v>
      </c>
      <c r="T7" s="212">
        <v>0</v>
      </c>
      <c r="U7" s="212">
        <v>4800879252</v>
      </c>
      <c r="V7" s="19"/>
      <c r="W7" s="19"/>
    </row>
    <row r="8" spans="1:23" ht="45">
      <c r="A8" s="15">
        <v>3</v>
      </c>
      <c r="B8" s="16">
        <v>78202535400</v>
      </c>
      <c r="C8" s="17">
        <v>780006</v>
      </c>
      <c r="D8" s="18" t="s">
        <v>25</v>
      </c>
      <c r="E8" s="212">
        <v>4102772047</v>
      </c>
      <c r="F8" s="212"/>
      <c r="G8" s="212"/>
      <c r="H8" s="212"/>
      <c r="I8" s="212"/>
      <c r="J8" s="212">
        <v>0</v>
      </c>
      <c r="K8" s="212">
        <v>0</v>
      </c>
      <c r="L8" s="212">
        <v>0</v>
      </c>
      <c r="M8" s="212">
        <v>0</v>
      </c>
      <c r="N8" s="212"/>
      <c r="O8" s="212"/>
      <c r="P8" s="212"/>
      <c r="Q8" s="212">
        <v>0</v>
      </c>
      <c r="R8" s="212"/>
      <c r="S8" s="212">
        <v>0</v>
      </c>
      <c r="T8" s="212">
        <v>0</v>
      </c>
      <c r="U8" s="212">
        <v>4102772047</v>
      </c>
      <c r="V8" s="19"/>
      <c r="W8" s="19"/>
    </row>
    <row r="9" spans="1:23" ht="34.5" customHeight="1">
      <c r="A9" s="15">
        <v>4</v>
      </c>
      <c r="B9" s="16">
        <v>78202547600</v>
      </c>
      <c r="C9" s="17">
        <v>780013</v>
      </c>
      <c r="D9" s="18" t="s">
        <v>26</v>
      </c>
      <c r="E9" s="212">
        <v>3056183496</v>
      </c>
      <c r="F9" s="212"/>
      <c r="G9" s="212"/>
      <c r="H9" s="212"/>
      <c r="I9" s="212"/>
      <c r="J9" s="212">
        <v>0</v>
      </c>
      <c r="K9" s="212">
        <v>0</v>
      </c>
      <c r="L9" s="212">
        <v>0</v>
      </c>
      <c r="M9" s="212">
        <v>0</v>
      </c>
      <c r="N9" s="212"/>
      <c r="O9" s="212"/>
      <c r="P9" s="212"/>
      <c r="Q9" s="212">
        <v>0</v>
      </c>
      <c r="R9" s="212"/>
      <c r="S9" s="212">
        <v>0</v>
      </c>
      <c r="T9" s="212">
        <v>0</v>
      </c>
      <c r="U9" s="212">
        <v>3056183496</v>
      </c>
      <c r="V9" s="19"/>
      <c r="W9" s="19"/>
    </row>
    <row r="10" spans="1:23" ht="30">
      <c r="A10" s="15">
        <v>5</v>
      </c>
      <c r="B10" s="16">
        <v>78202548200</v>
      </c>
      <c r="C10" s="17">
        <v>780017</v>
      </c>
      <c r="D10" s="18" t="s">
        <v>27</v>
      </c>
      <c r="E10" s="212">
        <v>800965198</v>
      </c>
      <c r="F10" s="212"/>
      <c r="G10" s="212"/>
      <c r="H10" s="212"/>
      <c r="I10" s="212"/>
      <c r="J10" s="212">
        <v>0</v>
      </c>
      <c r="K10" s="212">
        <v>0</v>
      </c>
      <c r="L10" s="212">
        <v>0</v>
      </c>
      <c r="M10" s="212">
        <v>0</v>
      </c>
      <c r="N10" s="212"/>
      <c r="O10" s="212"/>
      <c r="P10" s="212"/>
      <c r="Q10" s="212">
        <v>0</v>
      </c>
      <c r="R10" s="212"/>
      <c r="S10" s="212">
        <v>0</v>
      </c>
      <c r="T10" s="212">
        <v>0</v>
      </c>
      <c r="U10" s="212">
        <v>800965198</v>
      </c>
      <c r="V10" s="19"/>
      <c r="W10" s="19"/>
    </row>
    <row r="11" spans="1:23" ht="45">
      <c r="A11" s="15">
        <v>6</v>
      </c>
      <c r="B11" s="16">
        <v>78202531400</v>
      </c>
      <c r="C11" s="17">
        <v>780187</v>
      </c>
      <c r="D11" s="18" t="s">
        <v>28</v>
      </c>
      <c r="E11" s="212">
        <v>171036958</v>
      </c>
      <c r="F11" s="212"/>
      <c r="G11" s="212"/>
      <c r="H11" s="212"/>
      <c r="I11" s="212"/>
      <c r="J11" s="212">
        <v>0</v>
      </c>
      <c r="K11" s="212">
        <v>0</v>
      </c>
      <c r="L11" s="212">
        <v>0</v>
      </c>
      <c r="M11" s="212">
        <v>0</v>
      </c>
      <c r="N11" s="212"/>
      <c r="O11" s="212"/>
      <c r="P11" s="212"/>
      <c r="Q11" s="212">
        <v>0</v>
      </c>
      <c r="R11" s="212"/>
      <c r="S11" s="212">
        <v>0</v>
      </c>
      <c r="T11" s="212">
        <v>0</v>
      </c>
      <c r="U11" s="212">
        <v>171036958</v>
      </c>
      <c r="V11" s="19"/>
      <c r="W11" s="19"/>
    </row>
    <row r="12" spans="1:23" ht="30">
      <c r="A12" s="15">
        <v>7</v>
      </c>
      <c r="B12" s="16">
        <v>78202537700</v>
      </c>
      <c r="C12" s="17">
        <v>780044</v>
      </c>
      <c r="D12" s="21" t="s">
        <v>29</v>
      </c>
      <c r="E12" s="212">
        <v>902276020</v>
      </c>
      <c r="F12" s="212"/>
      <c r="G12" s="212"/>
      <c r="H12" s="212"/>
      <c r="I12" s="212"/>
      <c r="J12" s="212">
        <v>0</v>
      </c>
      <c r="K12" s="212">
        <v>0</v>
      </c>
      <c r="L12" s="212">
        <v>0</v>
      </c>
      <c r="M12" s="212">
        <v>0</v>
      </c>
      <c r="N12" s="212"/>
      <c r="O12" s="212"/>
      <c r="P12" s="212"/>
      <c r="Q12" s="212">
        <v>0</v>
      </c>
      <c r="R12" s="212"/>
      <c r="S12" s="212">
        <v>0</v>
      </c>
      <c r="T12" s="212">
        <v>0</v>
      </c>
      <c r="U12" s="212">
        <v>902276020</v>
      </c>
      <c r="V12" s="19"/>
      <c r="W12" s="19"/>
    </row>
    <row r="13" spans="1:23" ht="30">
      <c r="A13" s="15">
        <v>8</v>
      </c>
      <c r="B13" s="16">
        <v>78202545000</v>
      </c>
      <c r="C13" s="17">
        <v>780045</v>
      </c>
      <c r="D13" s="21" t="s">
        <v>30</v>
      </c>
      <c r="E13" s="212">
        <v>2211240531</v>
      </c>
      <c r="F13" s="212"/>
      <c r="G13" s="212"/>
      <c r="H13" s="212"/>
      <c r="I13" s="212"/>
      <c r="J13" s="212">
        <v>0</v>
      </c>
      <c r="K13" s="212">
        <v>0</v>
      </c>
      <c r="L13" s="212">
        <v>0</v>
      </c>
      <c r="M13" s="212">
        <v>0</v>
      </c>
      <c r="N13" s="212"/>
      <c r="O13" s="212"/>
      <c r="P13" s="212"/>
      <c r="Q13" s="212">
        <v>0</v>
      </c>
      <c r="R13" s="212"/>
      <c r="S13" s="212">
        <v>0</v>
      </c>
      <c r="T13" s="212">
        <v>0</v>
      </c>
      <c r="U13" s="212">
        <v>2211240531</v>
      </c>
      <c r="V13" s="19"/>
      <c r="W13" s="19"/>
    </row>
    <row r="14" spans="1:23" ht="30">
      <c r="A14" s="15">
        <v>9</v>
      </c>
      <c r="B14" s="16">
        <v>78202547200</v>
      </c>
      <c r="C14" s="17">
        <v>780046</v>
      </c>
      <c r="D14" s="21" t="s">
        <v>31</v>
      </c>
      <c r="E14" s="212">
        <v>4199720976</v>
      </c>
      <c r="F14" s="212"/>
      <c r="G14" s="212"/>
      <c r="H14" s="212"/>
      <c r="I14" s="212"/>
      <c r="J14" s="212">
        <v>0</v>
      </c>
      <c r="K14" s="212">
        <v>0</v>
      </c>
      <c r="L14" s="212">
        <v>0</v>
      </c>
      <c r="M14" s="212">
        <v>0</v>
      </c>
      <c r="N14" s="212"/>
      <c r="O14" s="212"/>
      <c r="P14" s="212"/>
      <c r="Q14" s="212">
        <v>0</v>
      </c>
      <c r="R14" s="212"/>
      <c r="S14" s="212">
        <v>0</v>
      </c>
      <c r="T14" s="212">
        <v>0</v>
      </c>
      <c r="U14" s="212">
        <v>4199720976</v>
      </c>
      <c r="V14" s="19"/>
      <c r="W14" s="19"/>
    </row>
    <row r="15" spans="1:23" ht="30">
      <c r="A15" s="15">
        <v>10</v>
      </c>
      <c r="B15" s="16">
        <v>78202540900</v>
      </c>
      <c r="C15" s="17">
        <v>780047</v>
      </c>
      <c r="D15" s="21" t="s">
        <v>32</v>
      </c>
      <c r="E15" s="212">
        <v>4557273110</v>
      </c>
      <c r="F15" s="212"/>
      <c r="G15" s="212"/>
      <c r="H15" s="212"/>
      <c r="I15" s="212"/>
      <c r="J15" s="212">
        <v>0</v>
      </c>
      <c r="K15" s="212">
        <v>0</v>
      </c>
      <c r="L15" s="212">
        <v>0</v>
      </c>
      <c r="M15" s="212">
        <v>0</v>
      </c>
      <c r="N15" s="212"/>
      <c r="O15" s="212"/>
      <c r="P15" s="212"/>
      <c r="Q15" s="212">
        <v>0</v>
      </c>
      <c r="R15" s="212"/>
      <c r="S15" s="212">
        <v>0</v>
      </c>
      <c r="T15" s="212">
        <v>0</v>
      </c>
      <c r="U15" s="212">
        <v>4557273110</v>
      </c>
      <c r="V15" s="19"/>
      <c r="W15" s="19"/>
    </row>
    <row r="16" spans="1:23" ht="46.5">
      <c r="A16" s="15">
        <v>11</v>
      </c>
      <c r="B16" s="16">
        <v>78202532300</v>
      </c>
      <c r="C16" s="17">
        <v>780003</v>
      </c>
      <c r="D16" s="22" t="s">
        <v>33</v>
      </c>
      <c r="E16" s="212">
        <v>1017904386</v>
      </c>
      <c r="F16" s="212"/>
      <c r="G16" s="212"/>
      <c r="H16" s="212"/>
      <c r="I16" s="212"/>
      <c r="J16" s="212">
        <v>0</v>
      </c>
      <c r="K16" s="212">
        <v>0</v>
      </c>
      <c r="L16" s="212">
        <v>0</v>
      </c>
      <c r="M16" s="212">
        <v>0</v>
      </c>
      <c r="N16" s="212"/>
      <c r="O16" s="212"/>
      <c r="P16" s="212"/>
      <c r="Q16" s="212">
        <v>0</v>
      </c>
      <c r="R16" s="212"/>
      <c r="S16" s="212">
        <v>0</v>
      </c>
      <c r="T16" s="212">
        <v>0</v>
      </c>
      <c r="U16" s="212">
        <v>1017904386</v>
      </c>
      <c r="V16" s="19"/>
      <c r="W16" s="19"/>
    </row>
    <row r="17" spans="1:23" ht="30">
      <c r="A17" s="15">
        <v>12</v>
      </c>
      <c r="B17" s="16">
        <v>78202534100</v>
      </c>
      <c r="C17" s="17">
        <v>780004</v>
      </c>
      <c r="D17" s="21" t="s">
        <v>34</v>
      </c>
      <c r="E17" s="212">
        <v>3854903604</v>
      </c>
      <c r="F17" s="212"/>
      <c r="G17" s="212"/>
      <c r="H17" s="212"/>
      <c r="I17" s="212"/>
      <c r="J17" s="212">
        <v>0</v>
      </c>
      <c r="K17" s="212">
        <v>0</v>
      </c>
      <c r="L17" s="212">
        <v>0</v>
      </c>
      <c r="M17" s="212">
        <v>0</v>
      </c>
      <c r="N17" s="212"/>
      <c r="O17" s="212"/>
      <c r="P17" s="212"/>
      <c r="Q17" s="212">
        <v>0</v>
      </c>
      <c r="R17" s="212"/>
      <c r="S17" s="212">
        <v>0</v>
      </c>
      <c r="T17" s="212">
        <v>0</v>
      </c>
      <c r="U17" s="212">
        <v>3854903604</v>
      </c>
      <c r="V17" s="19"/>
      <c r="W17" s="19"/>
    </row>
    <row r="18" spans="1:23" ht="30">
      <c r="A18" s="15">
        <v>13</v>
      </c>
      <c r="B18" s="16">
        <v>78202533200</v>
      </c>
      <c r="C18" s="17">
        <v>780005</v>
      </c>
      <c r="D18" s="21" t="s">
        <v>35</v>
      </c>
      <c r="E18" s="212">
        <v>126402353</v>
      </c>
      <c r="F18" s="212"/>
      <c r="G18" s="212"/>
      <c r="H18" s="212"/>
      <c r="I18" s="212"/>
      <c r="J18" s="212">
        <v>0</v>
      </c>
      <c r="K18" s="212">
        <v>0</v>
      </c>
      <c r="L18" s="212">
        <v>0</v>
      </c>
      <c r="M18" s="212">
        <v>0</v>
      </c>
      <c r="N18" s="212"/>
      <c r="O18" s="212"/>
      <c r="P18" s="212"/>
      <c r="Q18" s="212">
        <v>0</v>
      </c>
      <c r="R18" s="212"/>
      <c r="S18" s="212">
        <v>0</v>
      </c>
      <c r="T18" s="212">
        <v>0</v>
      </c>
      <c r="U18" s="212">
        <v>126402353</v>
      </c>
      <c r="V18" s="19"/>
      <c r="W18" s="19"/>
    </row>
    <row r="19" spans="1:23" ht="30">
      <c r="A19" s="15">
        <v>14</v>
      </c>
      <c r="B19" s="16">
        <v>78202542400</v>
      </c>
      <c r="C19" s="17">
        <v>780167</v>
      </c>
      <c r="D19" s="21" t="s">
        <v>36</v>
      </c>
      <c r="E19" s="212">
        <v>4938408715</v>
      </c>
      <c r="F19" s="212"/>
      <c r="G19" s="212"/>
      <c r="H19" s="212"/>
      <c r="I19" s="212"/>
      <c r="J19" s="212">
        <v>0</v>
      </c>
      <c r="K19" s="212">
        <v>0</v>
      </c>
      <c r="L19" s="212">
        <v>0</v>
      </c>
      <c r="M19" s="212">
        <v>0</v>
      </c>
      <c r="N19" s="212"/>
      <c r="O19" s="212"/>
      <c r="P19" s="212"/>
      <c r="Q19" s="212">
        <v>486478</v>
      </c>
      <c r="R19" s="212"/>
      <c r="S19" s="212">
        <v>0</v>
      </c>
      <c r="T19" s="212">
        <v>486478</v>
      </c>
      <c r="U19" s="212">
        <v>4938895193</v>
      </c>
      <c r="V19" s="19"/>
      <c r="W19" s="19"/>
    </row>
    <row r="20" spans="1:23" ht="30">
      <c r="A20" s="15">
        <v>15</v>
      </c>
      <c r="B20" s="16">
        <v>78202538600</v>
      </c>
      <c r="C20" s="17">
        <v>780007</v>
      </c>
      <c r="D20" s="21" t="s">
        <v>37</v>
      </c>
      <c r="E20" s="212">
        <v>2041583175</v>
      </c>
      <c r="F20" s="212"/>
      <c r="G20" s="212"/>
      <c r="H20" s="212"/>
      <c r="I20" s="212"/>
      <c r="J20" s="212">
        <v>0</v>
      </c>
      <c r="K20" s="212">
        <v>0</v>
      </c>
      <c r="L20" s="212">
        <v>0</v>
      </c>
      <c r="M20" s="212">
        <v>0</v>
      </c>
      <c r="N20" s="212"/>
      <c r="O20" s="212"/>
      <c r="P20" s="212"/>
      <c r="Q20" s="212">
        <v>0</v>
      </c>
      <c r="R20" s="212"/>
      <c r="S20" s="212">
        <v>41748</v>
      </c>
      <c r="T20" s="212">
        <v>41748</v>
      </c>
      <c r="U20" s="212">
        <v>2041624923</v>
      </c>
      <c r="V20" s="19"/>
      <c r="W20" s="19"/>
    </row>
    <row r="21" spans="1:23" ht="30">
      <c r="A21" s="15">
        <v>16</v>
      </c>
      <c r="B21" s="16">
        <v>78202528200</v>
      </c>
      <c r="C21" s="17">
        <v>780008</v>
      </c>
      <c r="D21" s="21" t="s">
        <v>38</v>
      </c>
      <c r="E21" s="212">
        <v>320711687</v>
      </c>
      <c r="F21" s="212"/>
      <c r="G21" s="212"/>
      <c r="H21" s="212"/>
      <c r="I21" s="212"/>
      <c r="J21" s="212">
        <v>0</v>
      </c>
      <c r="K21" s="212">
        <v>0</v>
      </c>
      <c r="L21" s="212">
        <v>0</v>
      </c>
      <c r="M21" s="212">
        <v>0</v>
      </c>
      <c r="N21" s="212"/>
      <c r="O21" s="212"/>
      <c r="P21" s="212"/>
      <c r="Q21" s="212">
        <v>0</v>
      </c>
      <c r="R21" s="212"/>
      <c r="S21" s="212">
        <v>0</v>
      </c>
      <c r="T21" s="212">
        <v>0</v>
      </c>
      <c r="U21" s="212">
        <v>320711687</v>
      </c>
      <c r="V21" s="19"/>
      <c r="W21" s="19"/>
    </row>
    <row r="22" spans="1:23" ht="30">
      <c r="A22" s="15">
        <v>17</v>
      </c>
      <c r="B22" s="16">
        <v>78202545700</v>
      </c>
      <c r="C22" s="17">
        <v>780012</v>
      </c>
      <c r="D22" s="21" t="s">
        <v>39</v>
      </c>
      <c r="E22" s="212">
        <v>1514761498</v>
      </c>
      <c r="F22" s="212"/>
      <c r="G22" s="212"/>
      <c r="H22" s="212"/>
      <c r="I22" s="212"/>
      <c r="J22" s="212">
        <v>0</v>
      </c>
      <c r="K22" s="212">
        <v>0</v>
      </c>
      <c r="L22" s="212">
        <v>0</v>
      </c>
      <c r="M22" s="212">
        <v>0</v>
      </c>
      <c r="N22" s="212"/>
      <c r="O22" s="212"/>
      <c r="P22" s="212"/>
      <c r="Q22" s="212">
        <v>0</v>
      </c>
      <c r="R22" s="212"/>
      <c r="S22" s="212">
        <v>0</v>
      </c>
      <c r="T22" s="212">
        <v>0</v>
      </c>
      <c r="U22" s="212">
        <v>1514761498</v>
      </c>
      <c r="V22" s="19"/>
      <c r="W22" s="19"/>
    </row>
    <row r="23" spans="1:23" ht="30">
      <c r="A23" s="15">
        <v>18</v>
      </c>
      <c r="B23" s="16">
        <v>78202547700</v>
      </c>
      <c r="C23" s="17">
        <v>780016</v>
      </c>
      <c r="D23" s="21" t="s">
        <v>40</v>
      </c>
      <c r="E23" s="212">
        <v>3392886360</v>
      </c>
      <c r="F23" s="212"/>
      <c r="G23" s="212"/>
      <c r="H23" s="212"/>
      <c r="I23" s="212"/>
      <c r="J23" s="212">
        <v>0</v>
      </c>
      <c r="K23" s="212">
        <v>0</v>
      </c>
      <c r="L23" s="212">
        <v>0</v>
      </c>
      <c r="M23" s="212">
        <v>0</v>
      </c>
      <c r="N23" s="212"/>
      <c r="O23" s="212"/>
      <c r="P23" s="212"/>
      <c r="Q23" s="212">
        <v>0</v>
      </c>
      <c r="R23" s="212"/>
      <c r="S23" s="212">
        <v>0</v>
      </c>
      <c r="T23" s="212">
        <v>0</v>
      </c>
      <c r="U23" s="212">
        <v>3392886360</v>
      </c>
      <c r="V23" s="19"/>
      <c r="W23" s="19"/>
    </row>
    <row r="24" spans="1:23" ht="30">
      <c r="A24" s="15">
        <v>19</v>
      </c>
      <c r="B24" s="16">
        <v>78202549300</v>
      </c>
      <c r="C24" s="17">
        <v>780036</v>
      </c>
      <c r="D24" s="21" t="s">
        <v>41</v>
      </c>
      <c r="E24" s="212">
        <v>3431564235</v>
      </c>
      <c r="F24" s="212"/>
      <c r="G24" s="212"/>
      <c r="H24" s="212"/>
      <c r="I24" s="212"/>
      <c r="J24" s="212">
        <v>0</v>
      </c>
      <c r="K24" s="212">
        <v>0</v>
      </c>
      <c r="L24" s="212">
        <v>0</v>
      </c>
      <c r="M24" s="212">
        <v>0</v>
      </c>
      <c r="N24" s="212"/>
      <c r="O24" s="212"/>
      <c r="P24" s="212"/>
      <c r="Q24" s="212">
        <v>0</v>
      </c>
      <c r="R24" s="212"/>
      <c r="S24" s="212">
        <v>0</v>
      </c>
      <c r="T24" s="212">
        <v>0</v>
      </c>
      <c r="U24" s="212">
        <v>3431564235</v>
      </c>
      <c r="V24" s="19"/>
      <c r="W24" s="19"/>
    </row>
    <row r="25" spans="1:23" ht="30">
      <c r="A25" s="15">
        <v>20</v>
      </c>
      <c r="B25" s="16">
        <v>78202544400</v>
      </c>
      <c r="C25" s="17">
        <v>780151</v>
      </c>
      <c r="D25" s="21" t="s">
        <v>42</v>
      </c>
      <c r="E25" s="212">
        <v>5095649054</v>
      </c>
      <c r="F25" s="212"/>
      <c r="G25" s="212"/>
      <c r="H25" s="212"/>
      <c r="I25" s="212"/>
      <c r="J25" s="212">
        <v>0</v>
      </c>
      <c r="K25" s="212">
        <v>0</v>
      </c>
      <c r="L25" s="212">
        <v>0</v>
      </c>
      <c r="M25" s="212">
        <v>0</v>
      </c>
      <c r="N25" s="212"/>
      <c r="O25" s="212"/>
      <c r="P25" s="212"/>
      <c r="Q25" s="212">
        <v>0</v>
      </c>
      <c r="R25" s="212"/>
      <c r="S25" s="212">
        <v>0</v>
      </c>
      <c r="T25" s="212">
        <v>0</v>
      </c>
      <c r="U25" s="212">
        <v>5095649054</v>
      </c>
      <c r="V25" s="19"/>
      <c r="W25" s="19"/>
    </row>
    <row r="26" spans="1:23" ht="45">
      <c r="A26" s="15">
        <v>21</v>
      </c>
      <c r="B26" s="16">
        <v>78202538800</v>
      </c>
      <c r="C26" s="17">
        <v>780182</v>
      </c>
      <c r="D26" s="21" t="s">
        <v>43</v>
      </c>
      <c r="E26" s="212">
        <v>660010628</v>
      </c>
      <c r="F26" s="212"/>
      <c r="G26" s="212"/>
      <c r="H26" s="212"/>
      <c r="I26" s="212"/>
      <c r="J26" s="212">
        <v>0</v>
      </c>
      <c r="K26" s="212">
        <v>0</v>
      </c>
      <c r="L26" s="212">
        <v>0</v>
      </c>
      <c r="M26" s="212">
        <v>0</v>
      </c>
      <c r="N26" s="212"/>
      <c r="O26" s="212"/>
      <c r="P26" s="212"/>
      <c r="Q26" s="212">
        <v>0</v>
      </c>
      <c r="R26" s="212"/>
      <c r="S26" s="212">
        <v>0</v>
      </c>
      <c r="T26" s="212">
        <v>0</v>
      </c>
      <c r="U26" s="212">
        <v>660010628</v>
      </c>
      <c r="V26" s="19"/>
      <c r="W26" s="19"/>
    </row>
    <row r="27" spans="1:23" ht="30">
      <c r="A27" s="15">
        <v>22</v>
      </c>
      <c r="B27" s="16">
        <v>78202542100</v>
      </c>
      <c r="C27" s="17">
        <v>780042</v>
      </c>
      <c r="D27" s="21" t="s">
        <v>44</v>
      </c>
      <c r="E27" s="212">
        <v>1865602587</v>
      </c>
      <c r="F27" s="212"/>
      <c r="G27" s="212"/>
      <c r="H27" s="212"/>
      <c r="I27" s="212"/>
      <c r="J27" s="212">
        <v>0</v>
      </c>
      <c r="K27" s="212">
        <v>0</v>
      </c>
      <c r="L27" s="212">
        <v>0</v>
      </c>
      <c r="M27" s="212">
        <v>0</v>
      </c>
      <c r="N27" s="212"/>
      <c r="O27" s="212"/>
      <c r="P27" s="212"/>
      <c r="Q27" s="212">
        <v>0</v>
      </c>
      <c r="R27" s="212"/>
      <c r="S27" s="212">
        <v>0</v>
      </c>
      <c r="T27" s="212">
        <v>0</v>
      </c>
      <c r="U27" s="212">
        <v>1865602587</v>
      </c>
      <c r="V27" s="19"/>
      <c r="W27" s="19"/>
    </row>
    <row r="28" spans="1:23" ht="45">
      <c r="A28" s="15">
        <v>23</v>
      </c>
      <c r="B28" s="16">
        <v>78202529400</v>
      </c>
      <c r="C28" s="17">
        <v>780153</v>
      </c>
      <c r="D28" s="21" t="s">
        <v>45</v>
      </c>
      <c r="E28" s="212">
        <v>3098522860</v>
      </c>
      <c r="F28" s="212"/>
      <c r="G28" s="212"/>
      <c r="H28" s="212"/>
      <c r="I28" s="212"/>
      <c r="J28" s="212">
        <v>0</v>
      </c>
      <c r="K28" s="212">
        <v>0</v>
      </c>
      <c r="L28" s="212">
        <v>0</v>
      </c>
      <c r="M28" s="212">
        <v>0</v>
      </c>
      <c r="N28" s="212"/>
      <c r="O28" s="212"/>
      <c r="P28" s="212"/>
      <c r="Q28" s="212">
        <v>0</v>
      </c>
      <c r="R28" s="212"/>
      <c r="S28" s="212">
        <v>0</v>
      </c>
      <c r="T28" s="212">
        <v>0</v>
      </c>
      <c r="U28" s="212">
        <v>3098522860</v>
      </c>
      <c r="V28" s="19"/>
      <c r="W28" s="19"/>
    </row>
    <row r="29" spans="1:23" ht="30">
      <c r="A29" s="15">
        <v>24</v>
      </c>
      <c r="B29" s="16">
        <v>78202527200</v>
      </c>
      <c r="C29" s="17">
        <v>780031</v>
      </c>
      <c r="D29" s="21" t="s">
        <v>46</v>
      </c>
      <c r="E29" s="212">
        <v>1779262429</v>
      </c>
      <c r="F29" s="212"/>
      <c r="G29" s="212"/>
      <c r="H29" s="212"/>
      <c r="I29" s="212"/>
      <c r="J29" s="212">
        <v>0</v>
      </c>
      <c r="K29" s="212">
        <v>0</v>
      </c>
      <c r="L29" s="212">
        <v>0</v>
      </c>
      <c r="M29" s="212">
        <v>0</v>
      </c>
      <c r="N29" s="212"/>
      <c r="O29" s="212"/>
      <c r="P29" s="212"/>
      <c r="Q29" s="212">
        <v>168396</v>
      </c>
      <c r="R29" s="212"/>
      <c r="S29" s="212">
        <v>0</v>
      </c>
      <c r="T29" s="212">
        <v>168396</v>
      </c>
      <c r="U29" s="212">
        <v>1779430825</v>
      </c>
      <c r="V29" s="19"/>
      <c r="W29" s="19"/>
    </row>
    <row r="30" spans="1:23" ht="30">
      <c r="A30" s="15">
        <v>25</v>
      </c>
      <c r="B30" s="16">
        <v>78202530400</v>
      </c>
      <c r="C30" s="17">
        <v>780168</v>
      </c>
      <c r="D30" s="21" t="s">
        <v>47</v>
      </c>
      <c r="E30" s="212">
        <v>313877968</v>
      </c>
      <c r="F30" s="212"/>
      <c r="G30" s="212"/>
      <c r="H30" s="212"/>
      <c r="I30" s="212"/>
      <c r="J30" s="212">
        <v>0</v>
      </c>
      <c r="K30" s="212">
        <v>0</v>
      </c>
      <c r="L30" s="212">
        <v>0</v>
      </c>
      <c r="M30" s="212">
        <v>0</v>
      </c>
      <c r="N30" s="212"/>
      <c r="O30" s="212"/>
      <c r="P30" s="212"/>
      <c r="Q30" s="212">
        <v>0</v>
      </c>
      <c r="R30" s="212"/>
      <c r="S30" s="212">
        <v>0</v>
      </c>
      <c r="T30" s="212">
        <v>0</v>
      </c>
      <c r="U30" s="212">
        <v>313877968</v>
      </c>
      <c r="V30" s="19"/>
      <c r="W30" s="19"/>
    </row>
    <row r="31" spans="1:23" ht="30">
      <c r="A31" s="15">
        <v>26</v>
      </c>
      <c r="B31" s="16">
        <v>78202529100</v>
      </c>
      <c r="C31" s="17">
        <v>780033</v>
      </c>
      <c r="D31" s="21" t="s">
        <v>48</v>
      </c>
      <c r="E31" s="212">
        <v>940455890</v>
      </c>
      <c r="F31" s="212"/>
      <c r="G31" s="212"/>
      <c r="H31" s="212"/>
      <c r="I31" s="212"/>
      <c r="J31" s="212">
        <v>0</v>
      </c>
      <c r="K31" s="212">
        <v>0</v>
      </c>
      <c r="L31" s="212">
        <v>0</v>
      </c>
      <c r="M31" s="212">
        <v>0</v>
      </c>
      <c r="N31" s="212"/>
      <c r="O31" s="212"/>
      <c r="P31" s="212"/>
      <c r="Q31" s="212">
        <v>0</v>
      </c>
      <c r="R31" s="212"/>
      <c r="S31" s="212">
        <v>0</v>
      </c>
      <c r="T31" s="212">
        <v>0</v>
      </c>
      <c r="U31" s="212">
        <v>940455890</v>
      </c>
      <c r="V31" s="19"/>
      <c r="W31" s="19"/>
    </row>
    <row r="32" spans="1:23" ht="45">
      <c r="A32" s="15">
        <v>27</v>
      </c>
      <c r="B32" s="16">
        <v>78202527100</v>
      </c>
      <c r="C32" s="17">
        <v>780034</v>
      </c>
      <c r="D32" s="21" t="s">
        <v>49</v>
      </c>
      <c r="E32" s="212">
        <v>2147345934</v>
      </c>
      <c r="F32" s="212"/>
      <c r="G32" s="212"/>
      <c r="H32" s="212"/>
      <c r="I32" s="212"/>
      <c r="J32" s="212">
        <v>0</v>
      </c>
      <c r="K32" s="212">
        <v>0</v>
      </c>
      <c r="L32" s="212">
        <v>0</v>
      </c>
      <c r="M32" s="212">
        <v>0</v>
      </c>
      <c r="N32" s="212"/>
      <c r="O32" s="212"/>
      <c r="P32" s="212"/>
      <c r="Q32" s="212">
        <v>0</v>
      </c>
      <c r="R32" s="212"/>
      <c r="S32" s="212">
        <v>0</v>
      </c>
      <c r="T32" s="212">
        <v>0</v>
      </c>
      <c r="U32" s="212">
        <v>2147345934</v>
      </c>
      <c r="V32" s="19"/>
      <c r="W32" s="19"/>
    </row>
    <row r="33" spans="1:23" ht="45">
      <c r="A33" s="15">
        <v>28</v>
      </c>
      <c r="B33" s="16">
        <v>78202521200</v>
      </c>
      <c r="C33" s="17">
        <v>780226</v>
      </c>
      <c r="D33" s="21" t="s">
        <v>50</v>
      </c>
      <c r="E33" s="212">
        <v>418172944</v>
      </c>
      <c r="F33" s="212"/>
      <c r="G33" s="212"/>
      <c r="H33" s="212"/>
      <c r="I33" s="212"/>
      <c r="J33" s="212">
        <v>0</v>
      </c>
      <c r="K33" s="212">
        <v>0</v>
      </c>
      <c r="L33" s="212">
        <v>0</v>
      </c>
      <c r="M33" s="212">
        <v>0</v>
      </c>
      <c r="N33" s="212"/>
      <c r="O33" s="212"/>
      <c r="P33" s="212"/>
      <c r="Q33" s="212">
        <v>0</v>
      </c>
      <c r="R33" s="212"/>
      <c r="S33" s="212">
        <v>0</v>
      </c>
      <c r="T33" s="212">
        <v>0</v>
      </c>
      <c r="U33" s="212">
        <v>418172944</v>
      </c>
      <c r="V33" s="19"/>
      <c r="W33" s="19"/>
    </row>
    <row r="34" spans="1:23" ht="45">
      <c r="A34" s="15">
        <v>29</v>
      </c>
      <c r="B34" s="16">
        <v>78202535600</v>
      </c>
      <c r="C34" s="17">
        <v>780030</v>
      </c>
      <c r="D34" s="21" t="s">
        <v>51</v>
      </c>
      <c r="E34" s="212">
        <v>1782179606</v>
      </c>
      <c r="F34" s="212"/>
      <c r="G34" s="212"/>
      <c r="H34" s="212"/>
      <c r="I34" s="212"/>
      <c r="J34" s="212">
        <v>0</v>
      </c>
      <c r="K34" s="212">
        <v>0</v>
      </c>
      <c r="L34" s="212">
        <v>0</v>
      </c>
      <c r="M34" s="212">
        <v>0</v>
      </c>
      <c r="N34" s="212"/>
      <c r="O34" s="212"/>
      <c r="P34" s="212"/>
      <c r="Q34" s="212">
        <v>392925</v>
      </c>
      <c r="R34" s="212"/>
      <c r="S34" s="212">
        <v>-2838891</v>
      </c>
      <c r="T34" s="212">
        <v>-2445966</v>
      </c>
      <c r="U34" s="212">
        <v>1779733640</v>
      </c>
      <c r="V34" s="19"/>
      <c r="W34" s="19"/>
    </row>
    <row r="35" spans="1:23" ht="30">
      <c r="A35" s="15">
        <v>30</v>
      </c>
      <c r="B35" s="16">
        <v>78202513300</v>
      </c>
      <c r="C35" s="17">
        <v>780070</v>
      </c>
      <c r="D35" s="21" t="s">
        <v>395</v>
      </c>
      <c r="E35" s="212">
        <v>614203269</v>
      </c>
      <c r="F35" s="212"/>
      <c r="G35" s="212"/>
      <c r="H35" s="212"/>
      <c r="I35" s="212"/>
      <c r="J35" s="212">
        <v>0</v>
      </c>
      <c r="K35" s="212">
        <v>0</v>
      </c>
      <c r="L35" s="212">
        <v>0</v>
      </c>
      <c r="M35" s="212">
        <v>0</v>
      </c>
      <c r="N35" s="212"/>
      <c r="O35" s="212"/>
      <c r="P35" s="212"/>
      <c r="Q35" s="212">
        <v>0</v>
      </c>
      <c r="R35" s="212"/>
      <c r="S35" s="212">
        <v>0</v>
      </c>
      <c r="T35" s="212">
        <v>0</v>
      </c>
      <c r="U35" s="212">
        <v>614203269</v>
      </c>
      <c r="V35" s="19"/>
      <c r="W35" s="19"/>
    </row>
    <row r="36" spans="1:23" ht="30">
      <c r="A36" s="15">
        <v>31</v>
      </c>
      <c r="B36" s="16">
        <v>78202503600</v>
      </c>
      <c r="C36" s="17">
        <v>780076</v>
      </c>
      <c r="D36" s="21" t="s">
        <v>52</v>
      </c>
      <c r="E36" s="212">
        <v>473056056</v>
      </c>
      <c r="F36" s="212"/>
      <c r="G36" s="212"/>
      <c r="H36" s="212"/>
      <c r="I36" s="212"/>
      <c r="J36" s="212">
        <v>0</v>
      </c>
      <c r="K36" s="212">
        <v>0</v>
      </c>
      <c r="L36" s="212">
        <v>0</v>
      </c>
      <c r="M36" s="212">
        <v>0</v>
      </c>
      <c r="N36" s="212"/>
      <c r="O36" s="212"/>
      <c r="P36" s="212"/>
      <c r="Q36" s="212">
        <v>0</v>
      </c>
      <c r="R36" s="212"/>
      <c r="S36" s="212">
        <v>-9430964</v>
      </c>
      <c r="T36" s="212">
        <v>-9430964</v>
      </c>
      <c r="U36" s="212">
        <v>463625092</v>
      </c>
      <c r="V36" s="19"/>
      <c r="W36" s="19"/>
    </row>
    <row r="37" spans="1:23" ht="30">
      <c r="A37" s="15">
        <v>32</v>
      </c>
      <c r="B37" s="16">
        <v>78202513400</v>
      </c>
      <c r="C37" s="17">
        <v>780077</v>
      </c>
      <c r="D37" s="21" t="s">
        <v>53</v>
      </c>
      <c r="E37" s="212">
        <v>553366069</v>
      </c>
      <c r="F37" s="212"/>
      <c r="G37" s="212"/>
      <c r="H37" s="212"/>
      <c r="I37" s="212"/>
      <c r="J37" s="212">
        <v>0</v>
      </c>
      <c r="K37" s="212">
        <v>0</v>
      </c>
      <c r="L37" s="212">
        <v>0</v>
      </c>
      <c r="M37" s="212">
        <v>0</v>
      </c>
      <c r="N37" s="212"/>
      <c r="O37" s="212"/>
      <c r="P37" s="212"/>
      <c r="Q37" s="212">
        <v>0</v>
      </c>
      <c r="R37" s="212"/>
      <c r="S37" s="212">
        <v>0</v>
      </c>
      <c r="T37" s="212">
        <v>0</v>
      </c>
      <c r="U37" s="212">
        <v>553366069</v>
      </c>
      <c r="V37" s="19"/>
      <c r="W37" s="19"/>
    </row>
    <row r="38" spans="1:23" ht="30">
      <c r="A38" s="15">
        <v>33</v>
      </c>
      <c r="B38" s="16">
        <v>78202513000</v>
      </c>
      <c r="C38" s="17">
        <v>780084</v>
      </c>
      <c r="D38" s="21" t="s">
        <v>54</v>
      </c>
      <c r="E38" s="212">
        <v>607754738</v>
      </c>
      <c r="F38" s="212"/>
      <c r="G38" s="212"/>
      <c r="H38" s="212"/>
      <c r="I38" s="212"/>
      <c r="J38" s="212">
        <v>0</v>
      </c>
      <c r="K38" s="212">
        <v>0</v>
      </c>
      <c r="L38" s="212">
        <v>0</v>
      </c>
      <c r="M38" s="212">
        <v>0</v>
      </c>
      <c r="N38" s="212"/>
      <c r="O38" s="212"/>
      <c r="P38" s="212"/>
      <c r="Q38" s="212">
        <v>0</v>
      </c>
      <c r="R38" s="212"/>
      <c r="S38" s="212">
        <v>0</v>
      </c>
      <c r="T38" s="212">
        <v>0</v>
      </c>
      <c r="U38" s="212">
        <v>607754738</v>
      </c>
      <c r="V38" s="19"/>
      <c r="W38" s="19"/>
    </row>
    <row r="39" spans="1:23" ht="30">
      <c r="A39" s="15">
        <v>34</v>
      </c>
      <c r="B39" s="16">
        <v>78202521600</v>
      </c>
      <c r="C39" s="17">
        <v>780072</v>
      </c>
      <c r="D39" s="21" t="s">
        <v>55</v>
      </c>
      <c r="E39" s="212">
        <v>259365001</v>
      </c>
      <c r="F39" s="212"/>
      <c r="G39" s="212"/>
      <c r="H39" s="212"/>
      <c r="I39" s="212"/>
      <c r="J39" s="212">
        <v>0</v>
      </c>
      <c r="K39" s="212">
        <v>0</v>
      </c>
      <c r="L39" s="212">
        <v>0</v>
      </c>
      <c r="M39" s="212">
        <v>0</v>
      </c>
      <c r="N39" s="212"/>
      <c r="O39" s="212"/>
      <c r="P39" s="212"/>
      <c r="Q39" s="212">
        <v>0</v>
      </c>
      <c r="R39" s="212"/>
      <c r="S39" s="212">
        <v>0</v>
      </c>
      <c r="T39" s="212">
        <v>0</v>
      </c>
      <c r="U39" s="212">
        <v>259365001</v>
      </c>
      <c r="V39" s="19"/>
      <c r="W39" s="19"/>
    </row>
    <row r="40" spans="1:23" ht="30">
      <c r="A40" s="15">
        <v>35</v>
      </c>
      <c r="B40" s="16">
        <v>78202521000</v>
      </c>
      <c r="C40" s="17">
        <v>780071</v>
      </c>
      <c r="D40" s="21" t="s">
        <v>56</v>
      </c>
      <c r="E40" s="212">
        <v>245266223</v>
      </c>
      <c r="F40" s="212"/>
      <c r="G40" s="212"/>
      <c r="H40" s="212"/>
      <c r="I40" s="212"/>
      <c r="J40" s="212">
        <v>0</v>
      </c>
      <c r="K40" s="212">
        <v>0</v>
      </c>
      <c r="L40" s="212">
        <v>0</v>
      </c>
      <c r="M40" s="212">
        <v>0</v>
      </c>
      <c r="N40" s="212"/>
      <c r="O40" s="212"/>
      <c r="P40" s="212"/>
      <c r="Q40" s="212">
        <v>0</v>
      </c>
      <c r="R40" s="212"/>
      <c r="S40" s="212">
        <v>0</v>
      </c>
      <c r="T40" s="212">
        <v>0</v>
      </c>
      <c r="U40" s="212">
        <v>245266223</v>
      </c>
      <c r="V40" s="19"/>
      <c r="W40" s="19"/>
    </row>
    <row r="41" spans="1:23" ht="30">
      <c r="A41" s="15">
        <v>36</v>
      </c>
      <c r="B41" s="16">
        <v>78202519600</v>
      </c>
      <c r="C41" s="17">
        <v>780074</v>
      </c>
      <c r="D41" s="21" t="s">
        <v>57</v>
      </c>
      <c r="E41" s="212">
        <v>694544660</v>
      </c>
      <c r="F41" s="212"/>
      <c r="G41" s="212"/>
      <c r="H41" s="212"/>
      <c r="I41" s="212"/>
      <c r="J41" s="212">
        <v>0</v>
      </c>
      <c r="K41" s="212">
        <v>0</v>
      </c>
      <c r="L41" s="212">
        <v>0</v>
      </c>
      <c r="M41" s="212">
        <v>0</v>
      </c>
      <c r="N41" s="212"/>
      <c r="O41" s="212"/>
      <c r="P41" s="212"/>
      <c r="Q41" s="212">
        <v>0</v>
      </c>
      <c r="R41" s="212"/>
      <c r="S41" s="212">
        <v>0</v>
      </c>
      <c r="T41" s="212">
        <v>0</v>
      </c>
      <c r="U41" s="212">
        <v>694544660</v>
      </c>
      <c r="V41" s="19"/>
      <c r="W41" s="19"/>
    </row>
    <row r="42" spans="1:23" ht="45">
      <c r="A42" s="15">
        <v>37</v>
      </c>
      <c r="B42" s="16">
        <v>78202536800</v>
      </c>
      <c r="C42" s="17">
        <v>780240</v>
      </c>
      <c r="D42" s="21" t="s">
        <v>58</v>
      </c>
      <c r="E42" s="212">
        <v>6011396997</v>
      </c>
      <c r="F42" s="212">
        <v>14444800</v>
      </c>
      <c r="G42" s="212"/>
      <c r="H42" s="212">
        <v>-14444800</v>
      </c>
      <c r="I42" s="212"/>
      <c r="J42" s="212">
        <v>0</v>
      </c>
      <c r="K42" s="212">
        <v>0</v>
      </c>
      <c r="L42" s="212">
        <v>0</v>
      </c>
      <c r="M42" s="212">
        <v>0</v>
      </c>
      <c r="N42" s="212"/>
      <c r="O42" s="212"/>
      <c r="P42" s="212"/>
      <c r="Q42" s="212">
        <v>0</v>
      </c>
      <c r="R42" s="212"/>
      <c r="S42" s="212">
        <v>0</v>
      </c>
      <c r="T42" s="212">
        <v>0</v>
      </c>
      <c r="U42" s="212">
        <v>6011396997</v>
      </c>
      <c r="V42" s="19"/>
      <c r="W42" s="19"/>
    </row>
    <row r="43" spans="1:23" ht="30">
      <c r="A43" s="15">
        <v>38</v>
      </c>
      <c r="B43" s="16">
        <v>78202545600</v>
      </c>
      <c r="C43" s="17">
        <v>780209</v>
      </c>
      <c r="D43" s="21" t="s">
        <v>59</v>
      </c>
      <c r="E43" s="212">
        <v>159673381</v>
      </c>
      <c r="F43" s="212"/>
      <c r="G43" s="212"/>
      <c r="H43" s="212"/>
      <c r="I43" s="212"/>
      <c r="J43" s="212">
        <v>0</v>
      </c>
      <c r="K43" s="212">
        <v>0</v>
      </c>
      <c r="L43" s="212">
        <v>0</v>
      </c>
      <c r="M43" s="212">
        <v>0</v>
      </c>
      <c r="N43" s="212"/>
      <c r="O43" s="212"/>
      <c r="P43" s="212"/>
      <c r="Q43" s="212">
        <v>0</v>
      </c>
      <c r="R43" s="212"/>
      <c r="S43" s="212">
        <v>0</v>
      </c>
      <c r="T43" s="212">
        <v>0</v>
      </c>
      <c r="U43" s="212">
        <v>159673381</v>
      </c>
      <c r="V43" s="19"/>
      <c r="W43" s="19"/>
    </row>
    <row r="44" spans="1:23" ht="18.75">
      <c r="A44" s="15"/>
      <c r="B44" s="16"/>
      <c r="C44" s="23"/>
      <c r="D44" s="12" t="s">
        <v>60</v>
      </c>
      <c r="E44" s="212">
        <v>0</v>
      </c>
      <c r="F44" s="212"/>
      <c r="G44" s="212"/>
      <c r="H44" s="212"/>
      <c r="I44" s="212"/>
      <c r="J44" s="212">
        <v>0</v>
      </c>
      <c r="K44" s="212">
        <v>0</v>
      </c>
      <c r="L44" s="212">
        <v>0</v>
      </c>
      <c r="M44" s="212">
        <v>0</v>
      </c>
      <c r="N44" s="212"/>
      <c r="O44" s="212"/>
      <c r="P44" s="212"/>
      <c r="Q44" s="212">
        <v>0</v>
      </c>
      <c r="R44" s="212"/>
      <c r="S44" s="212">
        <v>0</v>
      </c>
      <c r="T44" s="212">
        <v>0</v>
      </c>
      <c r="U44" s="212">
        <v>0</v>
      </c>
      <c r="V44" s="19"/>
      <c r="W44" s="19"/>
    </row>
    <row r="45" spans="1:23" ht="30">
      <c r="A45" s="15">
        <f>A43+1</f>
        <v>39</v>
      </c>
      <c r="B45" s="16">
        <v>78202547800</v>
      </c>
      <c r="C45" s="24">
        <v>780001</v>
      </c>
      <c r="D45" s="16" t="s">
        <v>61</v>
      </c>
      <c r="E45" s="212">
        <v>1055926802</v>
      </c>
      <c r="F45" s="212"/>
      <c r="G45" s="212"/>
      <c r="H45" s="212"/>
      <c r="I45" s="212">
        <v>2451154</v>
      </c>
      <c r="J45" s="212">
        <v>0</v>
      </c>
      <c r="K45" s="212">
        <v>0</v>
      </c>
      <c r="L45" s="212">
        <v>0</v>
      </c>
      <c r="M45" s="212">
        <v>124549</v>
      </c>
      <c r="N45" s="212"/>
      <c r="O45" s="212"/>
      <c r="P45" s="212"/>
      <c r="Q45" s="212">
        <v>0</v>
      </c>
      <c r="R45" s="212"/>
      <c r="S45" s="212">
        <v>0</v>
      </c>
      <c r="T45" s="212">
        <v>2575703</v>
      </c>
      <c r="U45" s="212">
        <v>1058502505</v>
      </c>
      <c r="V45" s="19"/>
      <c r="W45" s="19"/>
    </row>
    <row r="46" spans="1:23" ht="30">
      <c r="A46" s="15">
        <f>A45+1</f>
        <v>40</v>
      </c>
      <c r="B46" s="16">
        <v>78202539800</v>
      </c>
      <c r="C46" s="24">
        <v>780009</v>
      </c>
      <c r="D46" s="16" t="s">
        <v>62</v>
      </c>
      <c r="E46" s="212">
        <v>1899283113</v>
      </c>
      <c r="F46" s="212"/>
      <c r="G46" s="212"/>
      <c r="H46" s="212"/>
      <c r="I46" s="212"/>
      <c r="J46" s="212">
        <v>0</v>
      </c>
      <c r="K46" s="212">
        <v>0</v>
      </c>
      <c r="L46" s="212">
        <v>0</v>
      </c>
      <c r="M46" s="212">
        <v>0</v>
      </c>
      <c r="N46" s="212"/>
      <c r="O46" s="212"/>
      <c r="P46" s="212"/>
      <c r="Q46" s="212">
        <v>1122642</v>
      </c>
      <c r="R46" s="212"/>
      <c r="S46" s="212">
        <v>0</v>
      </c>
      <c r="T46" s="212">
        <v>1122642</v>
      </c>
      <c r="U46" s="212">
        <v>1900405755</v>
      </c>
      <c r="V46" s="19"/>
      <c r="W46" s="19"/>
    </row>
    <row r="47" spans="1:23" ht="45">
      <c r="A47" s="15">
        <f t="shared" ref="A47:A50" si="0">A46+1</f>
        <v>41</v>
      </c>
      <c r="B47" s="16">
        <v>78202546400</v>
      </c>
      <c r="C47" s="24">
        <v>780010</v>
      </c>
      <c r="D47" s="16" t="s">
        <v>63</v>
      </c>
      <c r="E47" s="212">
        <v>323839978</v>
      </c>
      <c r="F47" s="212"/>
      <c r="G47" s="212"/>
      <c r="H47" s="212"/>
      <c r="I47" s="212"/>
      <c r="J47" s="212">
        <v>0</v>
      </c>
      <c r="K47" s="212">
        <v>0</v>
      </c>
      <c r="L47" s="212">
        <v>0</v>
      </c>
      <c r="M47" s="212">
        <v>0</v>
      </c>
      <c r="N47" s="212"/>
      <c r="O47" s="212"/>
      <c r="P47" s="212"/>
      <c r="Q47" s="212">
        <v>0</v>
      </c>
      <c r="R47" s="212"/>
      <c r="S47" s="212">
        <v>0</v>
      </c>
      <c r="T47" s="212">
        <v>0</v>
      </c>
      <c r="U47" s="212">
        <v>323839978</v>
      </c>
      <c r="V47" s="19"/>
      <c r="W47" s="19"/>
    </row>
    <row r="48" spans="1:23" ht="30">
      <c r="A48" s="15">
        <f t="shared" si="0"/>
        <v>42</v>
      </c>
      <c r="B48" s="16">
        <v>78202546700</v>
      </c>
      <c r="C48" s="24">
        <v>780011</v>
      </c>
      <c r="D48" s="16" t="s">
        <v>64</v>
      </c>
      <c r="E48" s="212">
        <v>1572983383</v>
      </c>
      <c r="F48" s="212"/>
      <c r="G48" s="212"/>
      <c r="H48" s="212"/>
      <c r="I48" s="212"/>
      <c r="J48" s="212">
        <v>0</v>
      </c>
      <c r="K48" s="212">
        <v>0</v>
      </c>
      <c r="L48" s="212">
        <v>0</v>
      </c>
      <c r="M48" s="212">
        <v>43608</v>
      </c>
      <c r="N48" s="212"/>
      <c r="O48" s="212"/>
      <c r="P48" s="212"/>
      <c r="Q48" s="212">
        <v>0</v>
      </c>
      <c r="R48" s="212"/>
      <c r="S48" s="212">
        <v>292239</v>
      </c>
      <c r="T48" s="212">
        <v>335847</v>
      </c>
      <c r="U48" s="212">
        <v>1573319230</v>
      </c>
      <c r="V48" s="25">
        <f>T48/E48</f>
        <v>2.1350956636266005E-4</v>
      </c>
      <c r="W48" s="19"/>
    </row>
    <row r="49" spans="1:23" ht="30">
      <c r="A49" s="15">
        <f t="shared" si="0"/>
        <v>43</v>
      </c>
      <c r="B49" s="16">
        <v>78202545400</v>
      </c>
      <c r="C49" s="24">
        <v>780014</v>
      </c>
      <c r="D49" s="16" t="s">
        <v>65</v>
      </c>
      <c r="E49" s="212">
        <v>6167895283</v>
      </c>
      <c r="F49" s="212"/>
      <c r="G49" s="212"/>
      <c r="H49" s="212"/>
      <c r="I49" s="212"/>
      <c r="J49" s="212">
        <v>0</v>
      </c>
      <c r="K49" s="212">
        <v>0</v>
      </c>
      <c r="L49" s="212">
        <v>0</v>
      </c>
      <c r="M49" s="212">
        <v>414481</v>
      </c>
      <c r="N49" s="212"/>
      <c r="O49" s="212"/>
      <c r="P49" s="212"/>
      <c r="Q49" s="212">
        <v>0</v>
      </c>
      <c r="R49" s="212"/>
      <c r="S49" s="212">
        <v>229616</v>
      </c>
      <c r="T49" s="212">
        <v>644097</v>
      </c>
      <c r="U49" s="212">
        <v>6168539380</v>
      </c>
      <c r="V49" s="19"/>
      <c r="W49" s="19"/>
    </row>
    <row r="50" spans="1:23" ht="30">
      <c r="A50" s="15">
        <f t="shared" si="0"/>
        <v>44</v>
      </c>
      <c r="B50" s="16">
        <v>78202532700</v>
      </c>
      <c r="C50" s="24">
        <v>780032</v>
      </c>
      <c r="D50" s="16" t="s">
        <v>66</v>
      </c>
      <c r="E50" s="212">
        <v>780136168</v>
      </c>
      <c r="F50" s="212"/>
      <c r="G50" s="212"/>
      <c r="H50" s="212"/>
      <c r="I50" s="212"/>
      <c r="J50" s="212">
        <v>0</v>
      </c>
      <c r="K50" s="212">
        <v>0</v>
      </c>
      <c r="L50" s="212">
        <v>0</v>
      </c>
      <c r="M50" s="212">
        <v>0</v>
      </c>
      <c r="N50" s="212"/>
      <c r="O50" s="212"/>
      <c r="P50" s="212"/>
      <c r="Q50" s="212">
        <v>-3742142</v>
      </c>
      <c r="R50" s="212"/>
      <c r="S50" s="212">
        <v>0</v>
      </c>
      <c r="T50" s="212">
        <v>-3742142</v>
      </c>
      <c r="U50" s="212">
        <v>776394026</v>
      </c>
      <c r="V50" s="19"/>
      <c r="W50" s="19"/>
    </row>
    <row r="51" spans="1:23" ht="18.75">
      <c r="A51" s="15"/>
      <c r="B51" s="16"/>
      <c r="C51" s="24"/>
      <c r="D51" s="26" t="s">
        <v>67</v>
      </c>
      <c r="E51" s="212">
        <v>0</v>
      </c>
      <c r="F51" s="212"/>
      <c r="G51" s="212"/>
      <c r="H51" s="212"/>
      <c r="I51" s="212"/>
      <c r="J51" s="212">
        <v>0</v>
      </c>
      <c r="K51" s="212">
        <v>0</v>
      </c>
      <c r="L51" s="212">
        <v>0</v>
      </c>
      <c r="M51" s="212">
        <v>0</v>
      </c>
      <c r="N51" s="212"/>
      <c r="O51" s="212"/>
      <c r="P51" s="212"/>
      <c r="Q51" s="212">
        <v>0</v>
      </c>
      <c r="R51" s="212"/>
      <c r="S51" s="212">
        <v>0</v>
      </c>
      <c r="T51" s="212">
        <v>0</v>
      </c>
      <c r="U51" s="212">
        <v>0</v>
      </c>
      <c r="V51" s="19"/>
      <c r="W51" s="19"/>
    </row>
    <row r="52" spans="1:23" ht="30">
      <c r="A52" s="15">
        <f>A50+1</f>
        <v>45</v>
      </c>
      <c r="B52" s="16">
        <v>78202509900</v>
      </c>
      <c r="C52" s="24">
        <v>780141</v>
      </c>
      <c r="D52" s="21" t="s">
        <v>68</v>
      </c>
      <c r="E52" s="212">
        <v>71573430</v>
      </c>
      <c r="F52" s="212"/>
      <c r="G52" s="212"/>
      <c r="H52" s="212"/>
      <c r="I52" s="212"/>
      <c r="J52" s="212">
        <v>0</v>
      </c>
      <c r="K52" s="212">
        <v>0</v>
      </c>
      <c r="L52" s="212">
        <v>0</v>
      </c>
      <c r="M52" s="212">
        <v>0</v>
      </c>
      <c r="N52" s="212"/>
      <c r="O52" s="212"/>
      <c r="P52" s="212"/>
      <c r="Q52" s="212">
        <v>0</v>
      </c>
      <c r="R52" s="212"/>
      <c r="S52" s="212">
        <v>0</v>
      </c>
      <c r="T52" s="212">
        <v>0</v>
      </c>
      <c r="U52" s="212">
        <v>71573430</v>
      </c>
      <c r="V52" s="19"/>
      <c r="W52" s="19"/>
    </row>
    <row r="53" spans="1:23" ht="30">
      <c r="A53" s="15">
        <f>A52+1</f>
        <v>46</v>
      </c>
      <c r="B53" s="27">
        <v>78202507700</v>
      </c>
      <c r="C53" s="28">
        <v>780140</v>
      </c>
      <c r="D53" s="29" t="s">
        <v>69</v>
      </c>
      <c r="E53" s="212">
        <v>277535582</v>
      </c>
      <c r="F53" s="212"/>
      <c r="G53" s="212"/>
      <c r="H53" s="212"/>
      <c r="I53" s="212"/>
      <c r="J53" s="212">
        <v>0</v>
      </c>
      <c r="K53" s="212">
        <v>0</v>
      </c>
      <c r="L53" s="212">
        <v>0</v>
      </c>
      <c r="M53" s="212">
        <v>0</v>
      </c>
      <c r="N53" s="212"/>
      <c r="O53" s="212"/>
      <c r="P53" s="212"/>
      <c r="Q53" s="212">
        <v>0</v>
      </c>
      <c r="R53" s="212"/>
      <c r="S53" s="212">
        <v>0</v>
      </c>
      <c r="T53" s="212">
        <v>0</v>
      </c>
      <c r="U53" s="212">
        <v>277535582</v>
      </c>
      <c r="V53" s="19"/>
      <c r="W53" s="19"/>
    </row>
    <row r="54" spans="1:23" ht="30">
      <c r="A54" s="15">
        <f t="shared" ref="A54:A61" si="1">A53+1</f>
        <v>47</v>
      </c>
      <c r="B54" s="16">
        <v>78202524700</v>
      </c>
      <c r="C54" s="24">
        <v>780186</v>
      </c>
      <c r="D54" s="21" t="s">
        <v>70</v>
      </c>
      <c r="E54" s="212">
        <v>2102569174</v>
      </c>
      <c r="F54" s="212"/>
      <c r="G54" s="212"/>
      <c r="H54" s="212"/>
      <c r="I54" s="212"/>
      <c r="J54" s="212">
        <v>0</v>
      </c>
      <c r="K54" s="212">
        <v>0</v>
      </c>
      <c r="L54" s="212">
        <v>0</v>
      </c>
      <c r="M54" s="212">
        <v>0</v>
      </c>
      <c r="N54" s="212"/>
      <c r="O54" s="212"/>
      <c r="P54" s="212"/>
      <c r="Q54" s="212">
        <v>0</v>
      </c>
      <c r="R54" s="212"/>
      <c r="S54" s="212">
        <v>-3423369</v>
      </c>
      <c r="T54" s="212">
        <v>-3423369</v>
      </c>
      <c r="U54" s="212">
        <v>2099145805</v>
      </c>
      <c r="V54" s="25">
        <f>T54/E54</f>
        <v>-1.6281837679029913E-3</v>
      </c>
      <c r="W54" s="19"/>
    </row>
    <row r="55" spans="1:23" ht="30">
      <c r="A55" s="15">
        <f t="shared" si="1"/>
        <v>48</v>
      </c>
      <c r="B55" s="16">
        <v>78202513100</v>
      </c>
      <c r="C55" s="24">
        <v>780185</v>
      </c>
      <c r="D55" s="21" t="s">
        <v>71</v>
      </c>
      <c r="E55" s="212">
        <v>1140820849</v>
      </c>
      <c r="F55" s="212"/>
      <c r="G55" s="212"/>
      <c r="H55" s="212"/>
      <c r="I55" s="212"/>
      <c r="J55" s="212">
        <v>0</v>
      </c>
      <c r="K55" s="212">
        <v>0</v>
      </c>
      <c r="L55" s="212">
        <v>0</v>
      </c>
      <c r="M55" s="212">
        <v>0</v>
      </c>
      <c r="N55" s="212"/>
      <c r="O55" s="212"/>
      <c r="P55" s="212"/>
      <c r="Q55" s="212">
        <v>187107</v>
      </c>
      <c r="R55" s="212"/>
      <c r="S55" s="212">
        <v>0</v>
      </c>
      <c r="T55" s="212">
        <v>187107</v>
      </c>
      <c r="U55" s="212">
        <v>1141007956</v>
      </c>
      <c r="V55" s="19"/>
      <c r="W55" s="19"/>
    </row>
    <row r="56" spans="1:23" ht="45">
      <c r="A56" s="15">
        <f t="shared" si="1"/>
        <v>49</v>
      </c>
      <c r="B56" s="16">
        <v>78202518200</v>
      </c>
      <c r="C56" s="24">
        <v>780183</v>
      </c>
      <c r="D56" s="21" t="s">
        <v>72</v>
      </c>
      <c r="E56" s="212">
        <v>475473558</v>
      </c>
      <c r="F56" s="212"/>
      <c r="G56" s="212"/>
      <c r="H56" s="212"/>
      <c r="I56" s="212"/>
      <c r="J56" s="212">
        <v>0</v>
      </c>
      <c r="K56" s="212">
        <v>0</v>
      </c>
      <c r="L56" s="212">
        <v>0</v>
      </c>
      <c r="M56" s="212">
        <v>0</v>
      </c>
      <c r="N56" s="212"/>
      <c r="O56" s="212"/>
      <c r="P56" s="212"/>
      <c r="Q56" s="212">
        <v>0</v>
      </c>
      <c r="R56" s="212"/>
      <c r="S56" s="212">
        <v>0</v>
      </c>
      <c r="T56" s="212">
        <v>0</v>
      </c>
      <c r="U56" s="212">
        <v>475473558</v>
      </c>
      <c r="V56" s="19"/>
      <c r="W56" s="19"/>
    </row>
    <row r="57" spans="1:23" ht="30">
      <c r="A57" s="15">
        <f t="shared" si="1"/>
        <v>50</v>
      </c>
      <c r="B57" s="16">
        <v>78202518600</v>
      </c>
      <c r="C57" s="24">
        <v>780188</v>
      </c>
      <c r="D57" s="21" t="s">
        <v>73</v>
      </c>
      <c r="E57" s="212">
        <v>172157689</v>
      </c>
      <c r="F57" s="212"/>
      <c r="G57" s="212"/>
      <c r="H57" s="212"/>
      <c r="I57" s="212"/>
      <c r="J57" s="212">
        <v>0</v>
      </c>
      <c r="K57" s="212">
        <v>0</v>
      </c>
      <c r="L57" s="212">
        <v>0</v>
      </c>
      <c r="M57" s="212">
        <v>145733</v>
      </c>
      <c r="N57" s="212"/>
      <c r="O57" s="212"/>
      <c r="P57" s="212"/>
      <c r="Q57" s="212">
        <v>0</v>
      </c>
      <c r="R57" s="212"/>
      <c r="S57" s="212">
        <v>0</v>
      </c>
      <c r="T57" s="212">
        <v>145733</v>
      </c>
      <c r="U57" s="212">
        <v>172303422</v>
      </c>
      <c r="V57" s="19"/>
      <c r="W57" s="19"/>
    </row>
    <row r="58" spans="1:23" ht="30">
      <c r="A58" s="15">
        <f t="shared" si="1"/>
        <v>51</v>
      </c>
      <c r="B58" s="16">
        <v>78202504000</v>
      </c>
      <c r="C58" s="24">
        <v>780195</v>
      </c>
      <c r="D58" s="21" t="s">
        <v>74</v>
      </c>
      <c r="E58" s="212">
        <v>25600025</v>
      </c>
      <c r="F58" s="212"/>
      <c r="G58" s="212"/>
      <c r="H58" s="212"/>
      <c r="I58" s="212"/>
      <c r="J58" s="212">
        <v>0</v>
      </c>
      <c r="K58" s="212">
        <v>0</v>
      </c>
      <c r="L58" s="212">
        <v>0</v>
      </c>
      <c r="M58" s="212">
        <v>0</v>
      </c>
      <c r="N58" s="212"/>
      <c r="O58" s="212"/>
      <c r="P58" s="212"/>
      <c r="Q58" s="212">
        <v>0</v>
      </c>
      <c r="R58" s="212"/>
      <c r="S58" s="212">
        <v>0</v>
      </c>
      <c r="T58" s="212">
        <v>0</v>
      </c>
      <c r="U58" s="212">
        <v>25600025</v>
      </c>
      <c r="V58" s="19"/>
      <c r="W58" s="19"/>
    </row>
    <row r="59" spans="1:23" ht="30">
      <c r="A59" s="15">
        <f t="shared" si="1"/>
        <v>52</v>
      </c>
      <c r="B59" s="16">
        <v>78202531600</v>
      </c>
      <c r="C59" s="24">
        <v>780297</v>
      </c>
      <c r="D59" s="21" t="s">
        <v>75</v>
      </c>
      <c r="E59" s="212">
        <v>131824529</v>
      </c>
      <c r="F59" s="212"/>
      <c r="G59" s="212"/>
      <c r="H59" s="212"/>
      <c r="I59" s="212"/>
      <c r="J59" s="212">
        <v>0</v>
      </c>
      <c r="K59" s="212">
        <v>0</v>
      </c>
      <c r="L59" s="212">
        <v>0</v>
      </c>
      <c r="M59" s="212">
        <v>-249</v>
      </c>
      <c r="N59" s="212">
        <v>249</v>
      </c>
      <c r="O59" s="212"/>
      <c r="P59" s="212"/>
      <c r="Q59" s="212">
        <v>0</v>
      </c>
      <c r="R59" s="212"/>
      <c r="S59" s="212">
        <v>0</v>
      </c>
      <c r="T59" s="212">
        <v>0</v>
      </c>
      <c r="U59" s="212">
        <v>131824529</v>
      </c>
      <c r="V59" s="19"/>
      <c r="W59" s="19"/>
    </row>
    <row r="60" spans="1:23" ht="30">
      <c r="A60" s="15">
        <f t="shared" si="1"/>
        <v>53</v>
      </c>
      <c r="B60" s="16">
        <v>78202500800</v>
      </c>
      <c r="C60" s="24">
        <v>780285</v>
      </c>
      <c r="D60" s="18" t="s">
        <v>76</v>
      </c>
      <c r="E60" s="212">
        <v>333323</v>
      </c>
      <c r="F60" s="212"/>
      <c r="G60" s="212"/>
      <c r="H60" s="212"/>
      <c r="I60" s="212"/>
      <c r="J60" s="212">
        <v>0</v>
      </c>
      <c r="K60" s="212">
        <v>0</v>
      </c>
      <c r="L60" s="212">
        <v>0</v>
      </c>
      <c r="M60" s="212">
        <v>0</v>
      </c>
      <c r="N60" s="212"/>
      <c r="O60" s="212"/>
      <c r="P60" s="212"/>
      <c r="Q60" s="212">
        <v>0</v>
      </c>
      <c r="R60" s="212"/>
      <c r="S60" s="212">
        <v>0</v>
      </c>
      <c r="T60" s="212">
        <v>0</v>
      </c>
      <c r="U60" s="212">
        <v>333323</v>
      </c>
      <c r="V60" s="19"/>
      <c r="W60" s="19"/>
    </row>
    <row r="61" spans="1:23" ht="30">
      <c r="A61" s="15">
        <f t="shared" si="1"/>
        <v>54</v>
      </c>
      <c r="B61" s="16">
        <v>78202519000</v>
      </c>
      <c r="C61" s="24">
        <v>780366</v>
      </c>
      <c r="D61" s="16" t="s">
        <v>77</v>
      </c>
      <c r="E61" s="212">
        <v>3931094027</v>
      </c>
      <c r="F61" s="212"/>
      <c r="G61" s="212"/>
      <c r="H61" s="212"/>
      <c r="I61" s="212"/>
      <c r="J61" s="212">
        <v>0</v>
      </c>
      <c r="K61" s="212">
        <v>0</v>
      </c>
      <c r="L61" s="212">
        <v>0</v>
      </c>
      <c r="M61" s="212">
        <v>0</v>
      </c>
      <c r="N61" s="212"/>
      <c r="O61" s="212"/>
      <c r="P61" s="212"/>
      <c r="Q61" s="212">
        <v>0</v>
      </c>
      <c r="R61" s="212"/>
      <c r="S61" s="212">
        <v>0</v>
      </c>
      <c r="T61" s="212">
        <v>0</v>
      </c>
      <c r="U61" s="212">
        <v>3931094027</v>
      </c>
      <c r="V61" s="19"/>
      <c r="W61" s="19"/>
    </row>
    <row r="62" spans="1:23" ht="18.75">
      <c r="A62" s="15"/>
      <c r="B62" s="30"/>
      <c r="C62" s="31"/>
      <c r="D62" s="32" t="s">
        <v>78</v>
      </c>
      <c r="E62" s="212">
        <v>0</v>
      </c>
      <c r="F62" s="212"/>
      <c r="G62" s="212"/>
      <c r="H62" s="212"/>
      <c r="I62" s="212"/>
      <c r="J62" s="212">
        <v>0</v>
      </c>
      <c r="K62" s="212">
        <v>0</v>
      </c>
      <c r="L62" s="212">
        <v>0</v>
      </c>
      <c r="M62" s="212">
        <v>0</v>
      </c>
      <c r="N62" s="212"/>
      <c r="O62" s="212"/>
      <c r="P62" s="212"/>
      <c r="Q62" s="212">
        <v>0</v>
      </c>
      <c r="R62" s="212"/>
      <c r="S62" s="212">
        <v>0</v>
      </c>
      <c r="T62" s="212">
        <v>0</v>
      </c>
      <c r="U62" s="212">
        <v>0</v>
      </c>
      <c r="V62" s="19"/>
      <c r="W62" s="19"/>
    </row>
    <row r="63" spans="1:23" ht="30">
      <c r="A63" s="15">
        <f>A61+1</f>
        <v>55</v>
      </c>
      <c r="B63" s="16">
        <v>78202516600</v>
      </c>
      <c r="C63" s="24">
        <v>780108</v>
      </c>
      <c r="D63" s="21" t="s">
        <v>79</v>
      </c>
      <c r="E63" s="212">
        <v>527387314</v>
      </c>
      <c r="F63" s="212"/>
      <c r="G63" s="212"/>
      <c r="H63" s="212"/>
      <c r="I63" s="212"/>
      <c r="J63" s="212">
        <v>0</v>
      </c>
      <c r="K63" s="212">
        <v>0</v>
      </c>
      <c r="L63" s="212">
        <v>0</v>
      </c>
      <c r="M63" s="212">
        <v>152469</v>
      </c>
      <c r="N63" s="212"/>
      <c r="O63" s="212"/>
      <c r="P63" s="212"/>
      <c r="Q63" s="212">
        <v>0</v>
      </c>
      <c r="R63" s="212"/>
      <c r="S63" s="212">
        <v>-171168</v>
      </c>
      <c r="T63" s="212">
        <v>-18699</v>
      </c>
      <c r="U63" s="212">
        <v>527368615</v>
      </c>
      <c r="V63" s="19"/>
      <c r="W63" s="19"/>
    </row>
    <row r="64" spans="1:23" ht="30">
      <c r="A64" s="15">
        <f>A63+1</f>
        <v>56</v>
      </c>
      <c r="B64" s="16">
        <v>78202528500</v>
      </c>
      <c r="C64" s="24">
        <v>780109</v>
      </c>
      <c r="D64" s="21" t="s">
        <v>80</v>
      </c>
      <c r="E64" s="212">
        <v>653693133</v>
      </c>
      <c r="F64" s="212"/>
      <c r="G64" s="212"/>
      <c r="H64" s="212"/>
      <c r="I64" s="212"/>
      <c r="J64" s="212">
        <v>0</v>
      </c>
      <c r="K64" s="212">
        <v>0</v>
      </c>
      <c r="L64" s="212">
        <v>0</v>
      </c>
      <c r="M64" s="212">
        <v>-32835</v>
      </c>
      <c r="N64" s="212">
        <v>32835</v>
      </c>
      <c r="O64" s="212"/>
      <c r="P64" s="212"/>
      <c r="Q64" s="212">
        <v>0</v>
      </c>
      <c r="R64" s="212"/>
      <c r="S64" s="212">
        <v>229616</v>
      </c>
      <c r="T64" s="212">
        <v>229616</v>
      </c>
      <c r="U64" s="212">
        <v>653922749</v>
      </c>
      <c r="V64" s="19"/>
      <c r="W64" s="19"/>
    </row>
    <row r="65" spans="1:23" ht="30">
      <c r="A65" s="15">
        <f t="shared" ref="A65:A68" si="2">A64+1</f>
        <v>57</v>
      </c>
      <c r="B65" s="16">
        <v>78202514100</v>
      </c>
      <c r="C65" s="24">
        <v>780081</v>
      </c>
      <c r="D65" s="21" t="s">
        <v>81</v>
      </c>
      <c r="E65" s="212">
        <v>154787290</v>
      </c>
      <c r="F65" s="212"/>
      <c r="G65" s="212"/>
      <c r="H65" s="212"/>
      <c r="I65" s="212"/>
      <c r="J65" s="212">
        <v>0</v>
      </c>
      <c r="K65" s="212">
        <v>0</v>
      </c>
      <c r="L65" s="212">
        <v>0</v>
      </c>
      <c r="M65" s="212">
        <v>23973</v>
      </c>
      <c r="N65" s="212"/>
      <c r="O65" s="212"/>
      <c r="P65" s="212"/>
      <c r="Q65" s="212">
        <v>0</v>
      </c>
      <c r="R65" s="212"/>
      <c r="S65" s="212">
        <v>125245</v>
      </c>
      <c r="T65" s="212">
        <v>149218</v>
      </c>
      <c r="U65" s="212">
        <v>154936508</v>
      </c>
      <c r="V65" s="19"/>
      <c r="W65" s="19"/>
    </row>
    <row r="66" spans="1:23" ht="30">
      <c r="A66" s="15">
        <f t="shared" si="2"/>
        <v>58</v>
      </c>
      <c r="B66" s="16">
        <v>78202507100</v>
      </c>
      <c r="C66" s="24">
        <v>780156</v>
      </c>
      <c r="D66" s="21" t="s">
        <v>82</v>
      </c>
      <c r="E66" s="212">
        <v>103121531</v>
      </c>
      <c r="F66" s="212"/>
      <c r="G66" s="212"/>
      <c r="H66" s="212"/>
      <c r="I66" s="212"/>
      <c r="J66" s="212">
        <v>0</v>
      </c>
      <c r="K66" s="212">
        <v>0</v>
      </c>
      <c r="L66" s="212">
        <v>0</v>
      </c>
      <c r="M66" s="212">
        <v>0</v>
      </c>
      <c r="N66" s="212"/>
      <c r="O66" s="212"/>
      <c r="P66" s="212"/>
      <c r="Q66" s="212">
        <v>0</v>
      </c>
      <c r="R66" s="212"/>
      <c r="S66" s="212">
        <v>0</v>
      </c>
      <c r="T66" s="212">
        <v>0</v>
      </c>
      <c r="U66" s="212">
        <v>103121531</v>
      </c>
      <c r="V66" s="19"/>
      <c r="W66" s="19"/>
    </row>
    <row r="67" spans="1:23" ht="30">
      <c r="A67" s="15">
        <f t="shared" si="2"/>
        <v>59</v>
      </c>
      <c r="B67" s="16">
        <v>78202512100</v>
      </c>
      <c r="C67" s="24">
        <v>780095</v>
      </c>
      <c r="D67" s="21" t="s">
        <v>83</v>
      </c>
      <c r="E67" s="212">
        <v>234735848</v>
      </c>
      <c r="F67" s="212"/>
      <c r="G67" s="212"/>
      <c r="H67" s="212"/>
      <c r="I67" s="212"/>
      <c r="J67" s="212">
        <v>0</v>
      </c>
      <c r="K67" s="212">
        <v>0</v>
      </c>
      <c r="L67" s="212">
        <v>0</v>
      </c>
      <c r="M67" s="212">
        <v>0</v>
      </c>
      <c r="N67" s="212"/>
      <c r="O67" s="212"/>
      <c r="P67" s="212"/>
      <c r="Q67" s="212">
        <v>0</v>
      </c>
      <c r="R67" s="212"/>
      <c r="S67" s="212">
        <v>0</v>
      </c>
      <c r="T67" s="212">
        <v>0</v>
      </c>
      <c r="U67" s="212">
        <v>234735848</v>
      </c>
      <c r="V67" s="19"/>
      <c r="W67" s="19"/>
    </row>
    <row r="68" spans="1:23" ht="30">
      <c r="A68" s="15">
        <f t="shared" si="2"/>
        <v>60</v>
      </c>
      <c r="B68" s="16">
        <v>78202510400</v>
      </c>
      <c r="C68" s="24">
        <v>780172</v>
      </c>
      <c r="D68" s="21" t="s">
        <v>84</v>
      </c>
      <c r="E68" s="212">
        <v>14557604</v>
      </c>
      <c r="F68" s="212"/>
      <c r="G68" s="212"/>
      <c r="H68" s="212"/>
      <c r="I68" s="212"/>
      <c r="J68" s="212">
        <v>0</v>
      </c>
      <c r="K68" s="212">
        <v>0</v>
      </c>
      <c r="L68" s="212">
        <v>0</v>
      </c>
      <c r="M68" s="212">
        <v>0</v>
      </c>
      <c r="N68" s="212"/>
      <c r="O68" s="212"/>
      <c r="P68" s="212"/>
      <c r="Q68" s="212">
        <v>0</v>
      </c>
      <c r="R68" s="212"/>
      <c r="S68" s="212">
        <v>0</v>
      </c>
      <c r="T68" s="212">
        <v>0</v>
      </c>
      <c r="U68" s="212">
        <v>14557604</v>
      </c>
      <c r="V68" s="19"/>
      <c r="W68" s="19"/>
    </row>
    <row r="69" spans="1:23" ht="18.75">
      <c r="A69" s="15"/>
      <c r="B69" s="16"/>
      <c r="C69" s="33"/>
      <c r="D69" s="34" t="s">
        <v>85</v>
      </c>
      <c r="E69" s="212">
        <v>0</v>
      </c>
      <c r="F69" s="212"/>
      <c r="G69" s="212"/>
      <c r="H69" s="212"/>
      <c r="I69" s="212"/>
      <c r="J69" s="212">
        <v>0</v>
      </c>
      <c r="K69" s="212">
        <v>0</v>
      </c>
      <c r="L69" s="212">
        <v>0</v>
      </c>
      <c r="M69" s="212">
        <v>0</v>
      </c>
      <c r="N69" s="212"/>
      <c r="O69" s="212"/>
      <c r="P69" s="212"/>
      <c r="Q69" s="212">
        <v>0</v>
      </c>
      <c r="R69" s="212"/>
      <c r="S69" s="212">
        <v>0</v>
      </c>
      <c r="T69" s="212">
        <v>0</v>
      </c>
      <c r="U69" s="212">
        <v>0</v>
      </c>
      <c r="V69" s="19"/>
      <c r="W69" s="19"/>
    </row>
    <row r="70" spans="1:23" ht="30">
      <c r="A70" s="15">
        <f>A68+1</f>
        <v>61</v>
      </c>
      <c r="B70" s="16">
        <v>78202520100</v>
      </c>
      <c r="C70" s="24">
        <v>780110</v>
      </c>
      <c r="D70" s="21" t="s">
        <v>86</v>
      </c>
      <c r="E70" s="212">
        <v>803158302</v>
      </c>
      <c r="F70" s="212"/>
      <c r="G70" s="212"/>
      <c r="H70" s="212"/>
      <c r="I70" s="212"/>
      <c r="J70" s="212">
        <v>0</v>
      </c>
      <c r="K70" s="212">
        <v>0</v>
      </c>
      <c r="L70" s="212">
        <v>0</v>
      </c>
      <c r="M70" s="212">
        <v>173695</v>
      </c>
      <c r="N70" s="212"/>
      <c r="O70" s="212"/>
      <c r="P70" s="212"/>
      <c r="Q70" s="212">
        <v>0</v>
      </c>
      <c r="R70" s="212"/>
      <c r="S70" s="212">
        <v>434183</v>
      </c>
      <c r="T70" s="212">
        <v>607878</v>
      </c>
      <c r="U70" s="212">
        <v>803766180</v>
      </c>
      <c r="V70" s="19"/>
      <c r="W70" s="19"/>
    </row>
    <row r="71" spans="1:23" ht="30">
      <c r="A71" s="15">
        <f>A70+1</f>
        <v>62</v>
      </c>
      <c r="B71" s="16">
        <v>78202537800</v>
      </c>
      <c r="C71" s="24">
        <v>780113</v>
      </c>
      <c r="D71" s="21" t="s">
        <v>87</v>
      </c>
      <c r="E71" s="212">
        <v>1120005630</v>
      </c>
      <c r="F71" s="212"/>
      <c r="G71" s="212"/>
      <c r="H71" s="212"/>
      <c r="I71" s="212"/>
      <c r="J71" s="212">
        <v>0</v>
      </c>
      <c r="K71" s="212">
        <v>0</v>
      </c>
      <c r="L71" s="212">
        <v>0</v>
      </c>
      <c r="M71" s="212">
        <v>577782</v>
      </c>
      <c r="N71" s="212"/>
      <c r="O71" s="212"/>
      <c r="P71" s="212"/>
      <c r="Q71" s="212">
        <v>0</v>
      </c>
      <c r="R71" s="212"/>
      <c r="S71" s="212">
        <v>471757</v>
      </c>
      <c r="T71" s="212">
        <v>1049539</v>
      </c>
      <c r="U71" s="212">
        <v>1121055169</v>
      </c>
      <c r="V71" s="19"/>
      <c r="W71" s="19"/>
    </row>
    <row r="72" spans="1:23" ht="30">
      <c r="A72" s="15">
        <f t="shared" ref="A72:A75" si="3">A71+1</f>
        <v>63</v>
      </c>
      <c r="B72" s="16">
        <v>78202507300</v>
      </c>
      <c r="C72" s="24">
        <v>780143</v>
      </c>
      <c r="D72" s="21" t="s">
        <v>88</v>
      </c>
      <c r="E72" s="212">
        <v>42526045</v>
      </c>
      <c r="F72" s="212"/>
      <c r="G72" s="212"/>
      <c r="H72" s="212"/>
      <c r="I72" s="212"/>
      <c r="J72" s="212">
        <v>0</v>
      </c>
      <c r="K72" s="212">
        <v>0</v>
      </c>
      <c r="L72" s="212">
        <v>0</v>
      </c>
      <c r="M72" s="212">
        <v>0</v>
      </c>
      <c r="N72" s="212"/>
      <c r="O72" s="212"/>
      <c r="P72" s="212"/>
      <c r="Q72" s="212">
        <v>0</v>
      </c>
      <c r="R72" s="212"/>
      <c r="S72" s="212">
        <v>0</v>
      </c>
      <c r="T72" s="212">
        <v>0</v>
      </c>
      <c r="U72" s="212">
        <v>42526045</v>
      </c>
      <c r="V72" s="19"/>
      <c r="W72" s="19"/>
    </row>
    <row r="73" spans="1:23" ht="30">
      <c r="A73" s="15">
        <f t="shared" si="3"/>
        <v>64</v>
      </c>
      <c r="B73" s="16">
        <v>78202504400</v>
      </c>
      <c r="C73" s="24">
        <v>780162</v>
      </c>
      <c r="D73" s="21" t="s">
        <v>89</v>
      </c>
      <c r="E73" s="212">
        <v>78924874</v>
      </c>
      <c r="F73" s="212"/>
      <c r="G73" s="212"/>
      <c r="H73" s="212"/>
      <c r="I73" s="212"/>
      <c r="J73" s="212">
        <v>0</v>
      </c>
      <c r="K73" s="212">
        <v>0</v>
      </c>
      <c r="L73" s="212">
        <v>0</v>
      </c>
      <c r="M73" s="212">
        <v>0</v>
      </c>
      <c r="N73" s="212"/>
      <c r="O73" s="212"/>
      <c r="P73" s="212"/>
      <c r="Q73" s="212">
        <v>0</v>
      </c>
      <c r="R73" s="212"/>
      <c r="S73" s="212">
        <v>0</v>
      </c>
      <c r="T73" s="212">
        <v>0</v>
      </c>
      <c r="U73" s="212">
        <v>78924874</v>
      </c>
      <c r="V73" s="19"/>
      <c r="W73" s="19"/>
    </row>
    <row r="74" spans="1:23" ht="30">
      <c r="A74" s="15">
        <f t="shared" si="3"/>
        <v>65</v>
      </c>
      <c r="B74" s="16">
        <v>78202502600</v>
      </c>
      <c r="C74" s="24">
        <v>780158</v>
      </c>
      <c r="D74" s="21" t="s">
        <v>90</v>
      </c>
      <c r="E74" s="212">
        <v>62661109</v>
      </c>
      <c r="F74" s="212"/>
      <c r="G74" s="212"/>
      <c r="H74" s="212"/>
      <c r="I74" s="212"/>
      <c r="J74" s="212">
        <v>0</v>
      </c>
      <c r="K74" s="212">
        <v>0</v>
      </c>
      <c r="L74" s="212">
        <v>0</v>
      </c>
      <c r="M74" s="212">
        <v>0</v>
      </c>
      <c r="N74" s="212"/>
      <c r="O74" s="212"/>
      <c r="P74" s="212"/>
      <c r="Q74" s="212">
        <v>0</v>
      </c>
      <c r="R74" s="212"/>
      <c r="S74" s="212">
        <v>0</v>
      </c>
      <c r="T74" s="212">
        <v>0</v>
      </c>
      <c r="U74" s="212">
        <v>62661109</v>
      </c>
      <c r="V74" s="19"/>
      <c r="W74" s="19"/>
    </row>
    <row r="75" spans="1:23" ht="30">
      <c r="A75" s="15">
        <f t="shared" si="3"/>
        <v>66</v>
      </c>
      <c r="B75" s="16">
        <v>78202508500</v>
      </c>
      <c r="C75" s="24">
        <v>780170</v>
      </c>
      <c r="D75" s="21" t="s">
        <v>91</v>
      </c>
      <c r="E75" s="212">
        <v>58956616</v>
      </c>
      <c r="F75" s="212"/>
      <c r="G75" s="212"/>
      <c r="H75" s="212"/>
      <c r="I75" s="212"/>
      <c r="J75" s="212">
        <v>0</v>
      </c>
      <c r="K75" s="212">
        <v>0</v>
      </c>
      <c r="L75" s="212">
        <v>0</v>
      </c>
      <c r="M75" s="212">
        <v>0</v>
      </c>
      <c r="N75" s="212"/>
      <c r="O75" s="212"/>
      <c r="P75" s="212"/>
      <c r="Q75" s="212">
        <v>0</v>
      </c>
      <c r="R75" s="212"/>
      <c r="S75" s="212">
        <v>0</v>
      </c>
      <c r="T75" s="212">
        <v>0</v>
      </c>
      <c r="U75" s="212">
        <v>58956616</v>
      </c>
      <c r="V75" s="19"/>
      <c r="W75" s="19"/>
    </row>
    <row r="76" spans="1:23" ht="18.75">
      <c r="A76" s="15"/>
      <c r="B76" s="16"/>
      <c r="C76" s="24"/>
      <c r="D76" s="35" t="s">
        <v>92</v>
      </c>
      <c r="E76" s="212">
        <v>0</v>
      </c>
      <c r="F76" s="212"/>
      <c r="G76" s="212"/>
      <c r="H76" s="212"/>
      <c r="I76" s="212"/>
      <c r="J76" s="212">
        <v>0</v>
      </c>
      <c r="K76" s="212">
        <v>0</v>
      </c>
      <c r="L76" s="212">
        <v>0</v>
      </c>
      <c r="M76" s="212">
        <v>0</v>
      </c>
      <c r="N76" s="212"/>
      <c r="O76" s="212"/>
      <c r="P76" s="212"/>
      <c r="Q76" s="212">
        <v>0</v>
      </c>
      <c r="R76" s="212"/>
      <c r="S76" s="212">
        <v>0</v>
      </c>
      <c r="T76" s="212">
        <v>0</v>
      </c>
      <c r="U76" s="212">
        <v>0</v>
      </c>
      <c r="V76" s="19"/>
      <c r="W76" s="19"/>
    </row>
    <row r="77" spans="1:23" s="36" customFormat="1" ht="30">
      <c r="A77" s="15">
        <f>A75+1</f>
        <v>67</v>
      </c>
      <c r="B77" s="16">
        <v>78202537400</v>
      </c>
      <c r="C77" s="24">
        <v>780104</v>
      </c>
      <c r="D77" s="21" t="s">
        <v>93</v>
      </c>
      <c r="E77" s="212">
        <v>610520440</v>
      </c>
      <c r="F77" s="212"/>
      <c r="G77" s="212"/>
      <c r="H77" s="212"/>
      <c r="I77" s="212"/>
      <c r="J77" s="212">
        <v>0</v>
      </c>
      <c r="K77" s="212">
        <v>0</v>
      </c>
      <c r="L77" s="212">
        <v>0</v>
      </c>
      <c r="M77" s="212">
        <v>361602</v>
      </c>
      <c r="N77" s="212"/>
      <c r="O77" s="212"/>
      <c r="P77" s="212"/>
      <c r="Q77" s="212">
        <v>0</v>
      </c>
      <c r="R77" s="212"/>
      <c r="S77" s="212">
        <v>313113</v>
      </c>
      <c r="T77" s="212">
        <v>674715</v>
      </c>
      <c r="U77" s="212">
        <v>611195155</v>
      </c>
      <c r="V77" s="19"/>
      <c r="W77" s="19"/>
    </row>
    <row r="78" spans="1:23" s="36" customFormat="1" ht="30">
      <c r="A78" s="15">
        <f>A77+1</f>
        <v>68</v>
      </c>
      <c r="B78" s="16">
        <v>78202532600</v>
      </c>
      <c r="C78" s="24">
        <v>780118</v>
      </c>
      <c r="D78" s="21" t="s">
        <v>94</v>
      </c>
      <c r="E78" s="212">
        <v>714011722</v>
      </c>
      <c r="F78" s="212"/>
      <c r="G78" s="212"/>
      <c r="H78" s="212"/>
      <c r="I78" s="212"/>
      <c r="J78" s="212">
        <v>0</v>
      </c>
      <c r="K78" s="212">
        <v>0</v>
      </c>
      <c r="L78" s="212">
        <v>0</v>
      </c>
      <c r="M78" s="212">
        <v>335488</v>
      </c>
      <c r="N78" s="212"/>
      <c r="O78" s="212"/>
      <c r="P78" s="212"/>
      <c r="Q78" s="212">
        <v>0</v>
      </c>
      <c r="R78" s="212"/>
      <c r="S78" s="212">
        <v>313113</v>
      </c>
      <c r="T78" s="212">
        <v>648601</v>
      </c>
      <c r="U78" s="212">
        <v>714660323</v>
      </c>
      <c r="V78" s="19"/>
      <c r="W78" s="19"/>
    </row>
    <row r="79" spans="1:23" s="36" customFormat="1" ht="30">
      <c r="A79" s="15">
        <f t="shared" ref="A79:A90" si="4">A78+1</f>
        <v>69</v>
      </c>
      <c r="B79" s="16">
        <v>78202539100</v>
      </c>
      <c r="C79" s="24">
        <v>780066</v>
      </c>
      <c r="D79" s="21" t="s">
        <v>95</v>
      </c>
      <c r="E79" s="212">
        <v>533743367</v>
      </c>
      <c r="F79" s="212"/>
      <c r="G79" s="212"/>
      <c r="H79" s="212"/>
      <c r="I79" s="212"/>
      <c r="J79" s="212">
        <v>0</v>
      </c>
      <c r="K79" s="212">
        <v>0</v>
      </c>
      <c r="L79" s="212">
        <v>0</v>
      </c>
      <c r="M79" s="212">
        <v>121662</v>
      </c>
      <c r="N79" s="212"/>
      <c r="O79" s="212"/>
      <c r="P79" s="212"/>
      <c r="Q79" s="212">
        <v>0</v>
      </c>
      <c r="R79" s="212"/>
      <c r="S79" s="212">
        <v>354861</v>
      </c>
      <c r="T79" s="212">
        <v>476523</v>
      </c>
      <c r="U79" s="212">
        <v>534219890</v>
      </c>
      <c r="V79" s="19"/>
      <c r="W79" s="19"/>
    </row>
    <row r="80" spans="1:23" ht="30">
      <c r="A80" s="15">
        <f t="shared" si="4"/>
        <v>70</v>
      </c>
      <c r="B80" s="16">
        <v>78202537200</v>
      </c>
      <c r="C80" s="24">
        <v>780067</v>
      </c>
      <c r="D80" s="21" t="s">
        <v>96</v>
      </c>
      <c r="E80" s="212">
        <v>353003342</v>
      </c>
      <c r="F80" s="212"/>
      <c r="G80" s="212"/>
      <c r="H80" s="212"/>
      <c r="I80" s="212"/>
      <c r="J80" s="212">
        <v>0</v>
      </c>
      <c r="K80" s="212">
        <v>0</v>
      </c>
      <c r="L80" s="212">
        <v>0</v>
      </c>
      <c r="M80" s="212">
        <v>61421</v>
      </c>
      <c r="N80" s="212"/>
      <c r="O80" s="212"/>
      <c r="P80" s="212"/>
      <c r="Q80" s="212">
        <v>0</v>
      </c>
      <c r="R80" s="212"/>
      <c r="S80" s="212">
        <v>354861</v>
      </c>
      <c r="T80" s="212">
        <v>416282</v>
      </c>
      <c r="U80" s="212">
        <v>353419624</v>
      </c>
      <c r="V80" s="19"/>
      <c r="W80" s="19"/>
    </row>
    <row r="81" spans="1:23" ht="30">
      <c r="A81" s="15">
        <f t="shared" si="4"/>
        <v>71</v>
      </c>
      <c r="B81" s="16">
        <v>78202536300</v>
      </c>
      <c r="C81" s="24">
        <v>780050</v>
      </c>
      <c r="D81" s="21" t="s">
        <v>97</v>
      </c>
      <c r="E81" s="212">
        <v>504682791</v>
      </c>
      <c r="F81" s="212"/>
      <c r="G81" s="212"/>
      <c r="H81" s="212"/>
      <c r="I81" s="212"/>
      <c r="J81" s="212">
        <v>0</v>
      </c>
      <c r="K81" s="212">
        <v>0</v>
      </c>
      <c r="L81" s="212">
        <v>0</v>
      </c>
      <c r="M81" s="212">
        <v>246773</v>
      </c>
      <c r="N81" s="212"/>
      <c r="O81" s="212"/>
      <c r="P81" s="212"/>
      <c r="Q81" s="212">
        <v>0</v>
      </c>
      <c r="R81" s="212"/>
      <c r="S81" s="212">
        <v>354861</v>
      </c>
      <c r="T81" s="212">
        <v>601634</v>
      </c>
      <c r="U81" s="212">
        <v>505284425</v>
      </c>
      <c r="V81" s="19"/>
      <c r="W81" s="19"/>
    </row>
    <row r="82" spans="1:23" ht="30">
      <c r="A82" s="15">
        <f t="shared" si="4"/>
        <v>72</v>
      </c>
      <c r="B82" s="16">
        <v>78202526400</v>
      </c>
      <c r="C82" s="24">
        <v>780194</v>
      </c>
      <c r="D82" s="21" t="s">
        <v>98</v>
      </c>
      <c r="E82" s="212">
        <v>974335736</v>
      </c>
      <c r="F82" s="212"/>
      <c r="G82" s="212"/>
      <c r="H82" s="212"/>
      <c r="I82" s="212"/>
      <c r="J82" s="212">
        <v>0</v>
      </c>
      <c r="K82" s="212">
        <v>0</v>
      </c>
      <c r="L82" s="212">
        <v>0</v>
      </c>
      <c r="M82" s="212">
        <v>1214655</v>
      </c>
      <c r="N82" s="212"/>
      <c r="O82" s="212"/>
      <c r="P82" s="212"/>
      <c r="Q82" s="212">
        <v>0</v>
      </c>
      <c r="R82" s="212"/>
      <c r="S82" s="212">
        <v>-605353</v>
      </c>
      <c r="T82" s="212">
        <v>609302</v>
      </c>
      <c r="U82" s="212">
        <v>974945038</v>
      </c>
      <c r="V82" s="19"/>
      <c r="W82" s="19"/>
    </row>
    <row r="83" spans="1:23" ht="30">
      <c r="A83" s="15">
        <f t="shared" si="4"/>
        <v>73</v>
      </c>
      <c r="B83" s="16">
        <v>78202513900</v>
      </c>
      <c r="C83" s="24">
        <v>780027</v>
      </c>
      <c r="D83" s="21" t="s">
        <v>99</v>
      </c>
      <c r="E83" s="212">
        <v>280401253</v>
      </c>
      <c r="F83" s="212"/>
      <c r="G83" s="212"/>
      <c r="H83" s="212"/>
      <c r="I83" s="212"/>
      <c r="J83" s="212">
        <v>0</v>
      </c>
      <c r="K83" s="212">
        <v>0</v>
      </c>
      <c r="L83" s="212">
        <v>0</v>
      </c>
      <c r="M83" s="212">
        <v>5579396</v>
      </c>
      <c r="N83" s="212"/>
      <c r="O83" s="212"/>
      <c r="P83" s="212"/>
      <c r="Q83" s="212">
        <v>0</v>
      </c>
      <c r="R83" s="212"/>
      <c r="S83" s="212">
        <v>20874</v>
      </c>
      <c r="T83" s="212">
        <v>5600270</v>
      </c>
      <c r="U83" s="212">
        <v>286001523</v>
      </c>
      <c r="V83" s="19"/>
      <c r="W83" s="19"/>
    </row>
    <row r="84" spans="1:23" ht="30">
      <c r="A84" s="15">
        <f t="shared" si="4"/>
        <v>74</v>
      </c>
      <c r="B84" s="16">
        <v>78202515300</v>
      </c>
      <c r="C84" s="24">
        <v>780086</v>
      </c>
      <c r="D84" s="21" t="s">
        <v>100</v>
      </c>
      <c r="E84" s="212">
        <v>166304113</v>
      </c>
      <c r="F84" s="212"/>
      <c r="G84" s="212"/>
      <c r="H84" s="212"/>
      <c r="I84" s="212"/>
      <c r="J84" s="212">
        <v>0</v>
      </c>
      <c r="K84" s="212">
        <v>0</v>
      </c>
      <c r="L84" s="212">
        <v>0</v>
      </c>
      <c r="M84" s="212">
        <v>6281421</v>
      </c>
      <c r="N84" s="212"/>
      <c r="O84" s="212"/>
      <c r="P84" s="212"/>
      <c r="Q84" s="212">
        <v>0</v>
      </c>
      <c r="R84" s="212"/>
      <c r="S84" s="212">
        <v>20874</v>
      </c>
      <c r="T84" s="212">
        <v>6302295</v>
      </c>
      <c r="U84" s="212">
        <v>172606408</v>
      </c>
      <c r="V84" s="19"/>
      <c r="W84" s="19"/>
    </row>
    <row r="85" spans="1:23" ht="30">
      <c r="A85" s="15">
        <f t="shared" si="4"/>
        <v>75</v>
      </c>
      <c r="B85" s="16">
        <v>78202518800</v>
      </c>
      <c r="C85" s="24">
        <v>780020</v>
      </c>
      <c r="D85" s="21" t="s">
        <v>101</v>
      </c>
      <c r="E85" s="212">
        <v>161521634</v>
      </c>
      <c r="F85" s="212"/>
      <c r="G85" s="212"/>
      <c r="H85" s="212"/>
      <c r="I85" s="212"/>
      <c r="J85" s="212">
        <v>0</v>
      </c>
      <c r="K85" s="212">
        <v>0</v>
      </c>
      <c r="L85" s="212">
        <v>0</v>
      </c>
      <c r="M85" s="212">
        <v>4360266</v>
      </c>
      <c r="N85" s="212"/>
      <c r="O85" s="212">
        <v>1555358</v>
      </c>
      <c r="P85" s="212"/>
      <c r="Q85" s="212">
        <v>0</v>
      </c>
      <c r="R85" s="212"/>
      <c r="S85" s="212">
        <v>20874</v>
      </c>
      <c r="T85" s="212">
        <v>5936498</v>
      </c>
      <c r="U85" s="212">
        <v>167458132</v>
      </c>
      <c r="V85" s="19"/>
      <c r="W85" s="19"/>
    </row>
    <row r="86" spans="1:23" ht="30">
      <c r="A86" s="15">
        <f t="shared" si="4"/>
        <v>76</v>
      </c>
      <c r="B86" s="16">
        <v>78202542700</v>
      </c>
      <c r="C86" s="24">
        <v>780026</v>
      </c>
      <c r="D86" s="21" t="s">
        <v>102</v>
      </c>
      <c r="E86" s="212">
        <v>263844180</v>
      </c>
      <c r="F86" s="212"/>
      <c r="G86" s="212"/>
      <c r="H86" s="212"/>
      <c r="I86" s="212"/>
      <c r="J86" s="212">
        <v>0</v>
      </c>
      <c r="K86" s="212">
        <v>0</v>
      </c>
      <c r="L86" s="212">
        <v>0</v>
      </c>
      <c r="M86" s="212">
        <v>8790163</v>
      </c>
      <c r="N86" s="212"/>
      <c r="O86" s="212"/>
      <c r="P86" s="212"/>
      <c r="Q86" s="212">
        <v>0</v>
      </c>
      <c r="R86" s="212"/>
      <c r="S86" s="212">
        <v>41748</v>
      </c>
      <c r="T86" s="212">
        <v>8831911</v>
      </c>
      <c r="U86" s="212">
        <v>272676091</v>
      </c>
      <c r="V86" s="19"/>
      <c r="W86" s="19"/>
    </row>
    <row r="87" spans="1:23" ht="30">
      <c r="A87" s="15">
        <f t="shared" si="4"/>
        <v>77</v>
      </c>
      <c r="B87" s="16">
        <v>78202515600</v>
      </c>
      <c r="C87" s="24">
        <v>780080</v>
      </c>
      <c r="D87" s="21" t="s">
        <v>103</v>
      </c>
      <c r="E87" s="212">
        <v>995680074</v>
      </c>
      <c r="F87" s="212"/>
      <c r="G87" s="212"/>
      <c r="H87" s="212"/>
      <c r="I87" s="212"/>
      <c r="J87" s="212">
        <v>0</v>
      </c>
      <c r="K87" s="212">
        <v>0</v>
      </c>
      <c r="L87" s="212">
        <v>0</v>
      </c>
      <c r="M87" s="212">
        <v>77290</v>
      </c>
      <c r="N87" s="212"/>
      <c r="O87" s="212"/>
      <c r="P87" s="212"/>
      <c r="Q87" s="212">
        <v>0</v>
      </c>
      <c r="R87" s="212"/>
      <c r="S87" s="212">
        <v>41748</v>
      </c>
      <c r="T87" s="212">
        <v>119038</v>
      </c>
      <c r="U87" s="212">
        <v>995799112</v>
      </c>
      <c r="V87" s="19"/>
      <c r="W87" s="19"/>
    </row>
    <row r="88" spans="1:23" ht="30">
      <c r="A88" s="15">
        <f t="shared" si="4"/>
        <v>78</v>
      </c>
      <c r="B88" s="16">
        <v>78202507400</v>
      </c>
      <c r="C88" s="24">
        <v>780166</v>
      </c>
      <c r="D88" s="21" t="s">
        <v>104</v>
      </c>
      <c r="E88" s="212">
        <v>366524211</v>
      </c>
      <c r="F88" s="212"/>
      <c r="G88" s="212"/>
      <c r="H88" s="212"/>
      <c r="I88" s="212"/>
      <c r="J88" s="212">
        <v>0</v>
      </c>
      <c r="K88" s="212">
        <v>0</v>
      </c>
      <c r="L88" s="212">
        <v>0</v>
      </c>
      <c r="M88" s="212">
        <v>0</v>
      </c>
      <c r="N88" s="212"/>
      <c r="O88" s="212"/>
      <c r="P88" s="212"/>
      <c r="Q88" s="212">
        <v>0</v>
      </c>
      <c r="R88" s="212"/>
      <c r="S88" s="212">
        <v>0</v>
      </c>
      <c r="T88" s="212">
        <v>0</v>
      </c>
      <c r="U88" s="212">
        <v>366524211</v>
      </c>
      <c r="V88" s="19"/>
      <c r="W88" s="19"/>
    </row>
    <row r="89" spans="1:23" ht="30">
      <c r="A89" s="15">
        <f t="shared" si="4"/>
        <v>79</v>
      </c>
      <c r="B89" s="16">
        <v>78202505300</v>
      </c>
      <c r="C89" s="24">
        <v>780038</v>
      </c>
      <c r="D89" s="21" t="s">
        <v>105</v>
      </c>
      <c r="E89" s="212">
        <v>259832664</v>
      </c>
      <c r="F89" s="212"/>
      <c r="G89" s="212"/>
      <c r="H89" s="212"/>
      <c r="I89" s="212"/>
      <c r="J89" s="212">
        <v>0</v>
      </c>
      <c r="K89" s="212">
        <v>0</v>
      </c>
      <c r="L89" s="212">
        <v>0</v>
      </c>
      <c r="M89" s="212">
        <v>0</v>
      </c>
      <c r="N89" s="212"/>
      <c r="O89" s="212"/>
      <c r="P89" s="212"/>
      <c r="Q89" s="212">
        <v>0</v>
      </c>
      <c r="R89" s="212"/>
      <c r="S89" s="212">
        <v>0</v>
      </c>
      <c r="T89" s="212">
        <v>0</v>
      </c>
      <c r="U89" s="212">
        <v>259832664</v>
      </c>
      <c r="V89" s="19"/>
      <c r="W89" s="19"/>
    </row>
    <row r="90" spans="1:23" ht="45">
      <c r="A90" s="15">
        <f t="shared" si="4"/>
        <v>80</v>
      </c>
      <c r="B90" s="16">
        <v>78202505400</v>
      </c>
      <c r="C90" s="24">
        <v>780179</v>
      </c>
      <c r="D90" s="21" t="s">
        <v>106</v>
      </c>
      <c r="E90" s="212">
        <v>74778753</v>
      </c>
      <c r="F90" s="212"/>
      <c r="G90" s="212"/>
      <c r="H90" s="212"/>
      <c r="I90" s="212"/>
      <c r="J90" s="212">
        <v>0</v>
      </c>
      <c r="K90" s="212">
        <v>0</v>
      </c>
      <c r="L90" s="212">
        <v>0</v>
      </c>
      <c r="M90" s="212">
        <v>0</v>
      </c>
      <c r="N90" s="212"/>
      <c r="O90" s="212"/>
      <c r="P90" s="212"/>
      <c r="Q90" s="212">
        <v>0</v>
      </c>
      <c r="R90" s="212"/>
      <c r="S90" s="212">
        <v>0</v>
      </c>
      <c r="T90" s="212">
        <v>0</v>
      </c>
      <c r="U90" s="212">
        <v>74778753</v>
      </c>
      <c r="V90" s="19"/>
      <c r="W90" s="19"/>
    </row>
    <row r="91" spans="1:23" ht="18.75">
      <c r="A91" s="15"/>
      <c r="B91" s="16"/>
      <c r="C91" s="23"/>
      <c r="D91" s="34" t="s">
        <v>107</v>
      </c>
      <c r="E91" s="212">
        <v>0</v>
      </c>
      <c r="F91" s="212"/>
      <c r="G91" s="212"/>
      <c r="H91" s="212"/>
      <c r="I91" s="212"/>
      <c r="J91" s="212">
        <v>0</v>
      </c>
      <c r="K91" s="212">
        <v>0</v>
      </c>
      <c r="L91" s="212">
        <v>0</v>
      </c>
      <c r="M91" s="212">
        <v>0</v>
      </c>
      <c r="N91" s="212"/>
      <c r="O91" s="212"/>
      <c r="P91" s="212"/>
      <c r="Q91" s="212">
        <v>0</v>
      </c>
      <c r="R91" s="212"/>
      <c r="S91" s="212">
        <v>0</v>
      </c>
      <c r="T91" s="212">
        <v>0</v>
      </c>
      <c r="U91" s="212">
        <v>0</v>
      </c>
      <c r="V91" s="19"/>
      <c r="W91" s="19"/>
    </row>
    <row r="92" spans="1:23" ht="30">
      <c r="A92" s="15">
        <f>A90+1</f>
        <v>81</v>
      </c>
      <c r="B92" s="16">
        <v>78202529600</v>
      </c>
      <c r="C92" s="24">
        <v>780119</v>
      </c>
      <c r="D92" s="21" t="s">
        <v>108</v>
      </c>
      <c r="E92" s="212">
        <v>978240134</v>
      </c>
      <c r="F92" s="212"/>
      <c r="G92" s="212"/>
      <c r="H92" s="212"/>
      <c r="I92" s="212"/>
      <c r="J92" s="212">
        <v>-2586461</v>
      </c>
      <c r="K92" s="212">
        <v>0</v>
      </c>
      <c r="L92" s="212">
        <v>0</v>
      </c>
      <c r="M92" s="212">
        <v>510970</v>
      </c>
      <c r="N92" s="212"/>
      <c r="O92" s="212"/>
      <c r="P92" s="212"/>
      <c r="Q92" s="212">
        <v>0</v>
      </c>
      <c r="R92" s="212"/>
      <c r="S92" s="212">
        <v>521855</v>
      </c>
      <c r="T92" s="212">
        <v>-1553636</v>
      </c>
      <c r="U92" s="212">
        <v>976686498</v>
      </c>
      <c r="V92" s="19"/>
      <c r="W92" s="19"/>
    </row>
    <row r="93" spans="1:23" ht="30">
      <c r="A93" s="15">
        <f>A92+1</f>
        <v>82</v>
      </c>
      <c r="B93" s="16">
        <v>78202529900</v>
      </c>
      <c r="C93" s="24">
        <v>780190</v>
      </c>
      <c r="D93" s="21" t="s">
        <v>109</v>
      </c>
      <c r="E93" s="212">
        <v>147702960</v>
      </c>
      <c r="F93" s="212"/>
      <c r="G93" s="212"/>
      <c r="H93" s="212"/>
      <c r="I93" s="212"/>
      <c r="J93" s="212">
        <v>13494596</v>
      </c>
      <c r="K93" s="212">
        <v>0</v>
      </c>
      <c r="L93" s="212">
        <v>-1177500</v>
      </c>
      <c r="M93" s="212">
        <v>-50203</v>
      </c>
      <c r="N93" s="212"/>
      <c r="O93" s="212"/>
      <c r="P93" s="212"/>
      <c r="Q93" s="212">
        <v>0</v>
      </c>
      <c r="R93" s="212"/>
      <c r="S93" s="212">
        <v>0</v>
      </c>
      <c r="T93" s="212">
        <v>12266893</v>
      </c>
      <c r="U93" s="212">
        <v>159969853</v>
      </c>
      <c r="V93" s="19"/>
      <c r="W93" s="19"/>
    </row>
    <row r="94" spans="1:23" ht="30">
      <c r="A94" s="15">
        <f t="shared" ref="A94:A102" si="5">A93+1</f>
        <v>83</v>
      </c>
      <c r="B94" s="16">
        <v>78202519500</v>
      </c>
      <c r="C94" s="24">
        <v>780122</v>
      </c>
      <c r="D94" s="21" t="s">
        <v>110</v>
      </c>
      <c r="E94" s="212">
        <v>1086586849</v>
      </c>
      <c r="F94" s="212"/>
      <c r="G94" s="212"/>
      <c r="H94" s="212"/>
      <c r="I94" s="212"/>
      <c r="J94" s="212">
        <v>-3373650</v>
      </c>
      <c r="K94" s="212">
        <v>38903</v>
      </c>
      <c r="L94" s="212">
        <v>392500</v>
      </c>
      <c r="M94" s="212">
        <v>-81946</v>
      </c>
      <c r="N94" s="212">
        <v>81946</v>
      </c>
      <c r="O94" s="212"/>
      <c r="P94" s="212">
        <v>3080</v>
      </c>
      <c r="Q94" s="212">
        <v>0</v>
      </c>
      <c r="R94" s="212"/>
      <c r="S94" s="212">
        <v>41749</v>
      </c>
      <c r="T94" s="212">
        <v>-2897418</v>
      </c>
      <c r="U94" s="212">
        <v>1083689431</v>
      </c>
      <c r="V94" s="19"/>
      <c r="W94" s="19"/>
    </row>
    <row r="95" spans="1:23" ht="30">
      <c r="A95" s="15">
        <f t="shared" si="5"/>
        <v>84</v>
      </c>
      <c r="B95" s="16">
        <v>78202536900</v>
      </c>
      <c r="C95" s="24">
        <v>780126</v>
      </c>
      <c r="D95" s="21" t="s">
        <v>111</v>
      </c>
      <c r="E95" s="212">
        <v>1036809588</v>
      </c>
      <c r="F95" s="212"/>
      <c r="G95" s="212"/>
      <c r="H95" s="212"/>
      <c r="I95" s="212"/>
      <c r="J95" s="212">
        <v>-3261195</v>
      </c>
      <c r="K95" s="212">
        <v>0</v>
      </c>
      <c r="L95" s="212">
        <v>785000</v>
      </c>
      <c r="M95" s="212">
        <v>157663</v>
      </c>
      <c r="N95" s="212"/>
      <c r="O95" s="212"/>
      <c r="P95" s="212"/>
      <c r="Q95" s="212">
        <v>0</v>
      </c>
      <c r="R95" s="212"/>
      <c r="S95" s="212">
        <v>584478</v>
      </c>
      <c r="T95" s="212">
        <v>-1734054</v>
      </c>
      <c r="U95" s="212">
        <v>1035075534</v>
      </c>
      <c r="V95" s="19"/>
      <c r="W95" s="19"/>
    </row>
    <row r="96" spans="1:23" ht="30">
      <c r="A96" s="15">
        <f t="shared" si="5"/>
        <v>85</v>
      </c>
      <c r="B96" s="16">
        <v>78202526800</v>
      </c>
      <c r="C96" s="24">
        <v>780103</v>
      </c>
      <c r="D96" s="37" t="s">
        <v>112</v>
      </c>
      <c r="E96" s="212">
        <v>1217333630</v>
      </c>
      <c r="F96" s="212"/>
      <c r="G96" s="212"/>
      <c r="H96" s="212"/>
      <c r="I96" s="212"/>
      <c r="J96" s="212">
        <v>-4273290</v>
      </c>
      <c r="K96" s="212">
        <v>0</v>
      </c>
      <c r="L96" s="212">
        <v>0</v>
      </c>
      <c r="M96" s="212">
        <v>350217</v>
      </c>
      <c r="N96" s="212"/>
      <c r="O96" s="212"/>
      <c r="P96" s="212"/>
      <c r="Q96" s="212">
        <v>0</v>
      </c>
      <c r="R96" s="212"/>
      <c r="S96" s="212">
        <v>626226</v>
      </c>
      <c r="T96" s="212">
        <v>-3296847</v>
      </c>
      <c r="U96" s="212">
        <v>1214036783</v>
      </c>
      <c r="V96" s="19"/>
      <c r="W96" s="19"/>
    </row>
    <row r="97" spans="1:23" ht="30">
      <c r="A97" s="15">
        <f t="shared" si="5"/>
        <v>86</v>
      </c>
      <c r="B97" s="16">
        <v>78202522600</v>
      </c>
      <c r="C97" s="24">
        <v>780087</v>
      </c>
      <c r="D97" s="21" t="s">
        <v>113</v>
      </c>
      <c r="E97" s="212">
        <v>359487643</v>
      </c>
      <c r="F97" s="212"/>
      <c r="G97" s="212"/>
      <c r="H97" s="212"/>
      <c r="I97" s="212"/>
      <c r="J97" s="212">
        <v>0</v>
      </c>
      <c r="K97" s="212">
        <v>0</v>
      </c>
      <c r="L97" s="212">
        <v>0</v>
      </c>
      <c r="M97" s="212">
        <v>8063713</v>
      </c>
      <c r="N97" s="212"/>
      <c r="O97" s="212"/>
      <c r="P97" s="212"/>
      <c r="Q97" s="212">
        <v>0</v>
      </c>
      <c r="R97" s="212"/>
      <c r="S97" s="212">
        <v>41748</v>
      </c>
      <c r="T97" s="212">
        <v>8105461</v>
      </c>
      <c r="U97" s="212">
        <v>367593104</v>
      </c>
      <c r="V97" s="19"/>
      <c r="W97" s="19"/>
    </row>
    <row r="98" spans="1:23" ht="30">
      <c r="A98" s="15">
        <f t="shared" si="5"/>
        <v>87</v>
      </c>
      <c r="B98" s="16">
        <v>78202525800</v>
      </c>
      <c r="C98" s="24">
        <v>780094</v>
      </c>
      <c r="D98" s="21" t="s">
        <v>114</v>
      </c>
      <c r="E98" s="212">
        <v>442273714</v>
      </c>
      <c r="F98" s="212"/>
      <c r="G98" s="212"/>
      <c r="H98" s="212"/>
      <c r="I98" s="212"/>
      <c r="J98" s="212">
        <v>0</v>
      </c>
      <c r="K98" s="212">
        <v>0</v>
      </c>
      <c r="L98" s="212">
        <v>0</v>
      </c>
      <c r="M98" s="212">
        <v>13775079</v>
      </c>
      <c r="N98" s="212"/>
      <c r="O98" s="212"/>
      <c r="P98" s="212"/>
      <c r="Q98" s="212">
        <v>0</v>
      </c>
      <c r="R98" s="212"/>
      <c r="S98" s="212">
        <v>83497</v>
      </c>
      <c r="T98" s="212">
        <v>13858576</v>
      </c>
      <c r="U98" s="212">
        <v>456132290</v>
      </c>
      <c r="V98" s="19"/>
      <c r="W98" s="19"/>
    </row>
    <row r="99" spans="1:23" ht="45">
      <c r="A99" s="15">
        <f t="shared" si="5"/>
        <v>88</v>
      </c>
      <c r="B99" s="16">
        <v>78202504500</v>
      </c>
      <c r="C99" s="24">
        <v>780189</v>
      </c>
      <c r="D99" s="21" t="s">
        <v>115</v>
      </c>
      <c r="E99" s="212">
        <v>113305478</v>
      </c>
      <c r="F99" s="212"/>
      <c r="G99" s="212"/>
      <c r="H99" s="212"/>
      <c r="I99" s="212"/>
      <c r="J99" s="212">
        <v>0</v>
      </c>
      <c r="K99" s="212">
        <v>0</v>
      </c>
      <c r="L99" s="212">
        <v>0</v>
      </c>
      <c r="M99" s="212">
        <v>0</v>
      </c>
      <c r="N99" s="212"/>
      <c r="O99" s="212"/>
      <c r="P99" s="212"/>
      <c r="Q99" s="212">
        <v>0</v>
      </c>
      <c r="R99" s="212"/>
      <c r="S99" s="212">
        <v>0</v>
      </c>
      <c r="T99" s="212">
        <v>0</v>
      </c>
      <c r="U99" s="212">
        <v>113305478</v>
      </c>
      <c r="V99" s="19"/>
      <c r="W99" s="19"/>
    </row>
    <row r="100" spans="1:23" ht="30">
      <c r="A100" s="15">
        <f t="shared" si="5"/>
        <v>89</v>
      </c>
      <c r="B100" s="16">
        <v>78202506000</v>
      </c>
      <c r="C100" s="24">
        <v>780148</v>
      </c>
      <c r="D100" s="21" t="s">
        <v>116</v>
      </c>
      <c r="E100" s="212">
        <v>146520409</v>
      </c>
      <c r="F100" s="212"/>
      <c r="G100" s="212"/>
      <c r="H100" s="212"/>
      <c r="I100" s="212"/>
      <c r="J100" s="212">
        <v>0</v>
      </c>
      <c r="K100" s="212">
        <v>0</v>
      </c>
      <c r="L100" s="212">
        <v>0</v>
      </c>
      <c r="M100" s="212">
        <v>0</v>
      </c>
      <c r="N100" s="212"/>
      <c r="O100" s="212"/>
      <c r="P100" s="212"/>
      <c r="Q100" s="212">
        <v>0</v>
      </c>
      <c r="R100" s="212"/>
      <c r="S100" s="212">
        <v>0</v>
      </c>
      <c r="T100" s="212">
        <v>0</v>
      </c>
      <c r="U100" s="212">
        <v>146520409</v>
      </c>
      <c r="V100" s="19"/>
      <c r="W100" s="19"/>
    </row>
    <row r="101" spans="1:23" ht="30">
      <c r="A101" s="15">
        <f t="shared" si="5"/>
        <v>90</v>
      </c>
      <c r="B101" s="16">
        <v>78202503900</v>
      </c>
      <c r="C101" s="24">
        <v>780159</v>
      </c>
      <c r="D101" s="21" t="s">
        <v>117</v>
      </c>
      <c r="E101" s="212">
        <v>100481965</v>
      </c>
      <c r="F101" s="212"/>
      <c r="G101" s="212"/>
      <c r="H101" s="212"/>
      <c r="I101" s="212"/>
      <c r="J101" s="212">
        <v>0</v>
      </c>
      <c r="K101" s="212">
        <v>0</v>
      </c>
      <c r="L101" s="212">
        <v>0</v>
      </c>
      <c r="M101" s="212">
        <v>0</v>
      </c>
      <c r="N101" s="212"/>
      <c r="O101" s="212"/>
      <c r="P101" s="212"/>
      <c r="Q101" s="212">
        <v>0</v>
      </c>
      <c r="R101" s="212"/>
      <c r="S101" s="212">
        <v>0</v>
      </c>
      <c r="T101" s="212">
        <v>0</v>
      </c>
      <c r="U101" s="212">
        <v>100481965</v>
      </c>
      <c r="V101" s="19"/>
      <c r="W101" s="19"/>
    </row>
    <row r="102" spans="1:23" ht="30">
      <c r="A102" s="15">
        <f t="shared" si="5"/>
        <v>91</v>
      </c>
      <c r="B102" s="16">
        <v>78202512000</v>
      </c>
      <c r="C102" s="24">
        <v>780178</v>
      </c>
      <c r="D102" s="21" t="s">
        <v>118</v>
      </c>
      <c r="E102" s="212">
        <v>84496219</v>
      </c>
      <c r="F102" s="212"/>
      <c r="G102" s="212"/>
      <c r="H102" s="212"/>
      <c r="I102" s="212"/>
      <c r="J102" s="212">
        <v>0</v>
      </c>
      <c r="K102" s="212">
        <v>0</v>
      </c>
      <c r="L102" s="212">
        <v>0</v>
      </c>
      <c r="M102" s="212">
        <v>0</v>
      </c>
      <c r="N102" s="212"/>
      <c r="O102" s="212"/>
      <c r="P102" s="212"/>
      <c r="Q102" s="212">
        <v>0</v>
      </c>
      <c r="R102" s="212"/>
      <c r="S102" s="212">
        <v>0</v>
      </c>
      <c r="T102" s="212">
        <v>0</v>
      </c>
      <c r="U102" s="212">
        <v>84496219</v>
      </c>
      <c r="V102" s="19"/>
      <c r="W102" s="19"/>
    </row>
    <row r="103" spans="1:23" ht="18.75">
      <c r="A103" s="15"/>
      <c r="B103" s="16"/>
      <c r="C103" s="23"/>
      <c r="D103" s="34" t="s">
        <v>119</v>
      </c>
      <c r="E103" s="212">
        <v>0</v>
      </c>
      <c r="F103" s="212"/>
      <c r="G103" s="212"/>
      <c r="H103" s="212"/>
      <c r="I103" s="212"/>
      <c r="J103" s="212">
        <v>0</v>
      </c>
      <c r="K103" s="212">
        <v>0</v>
      </c>
      <c r="L103" s="212">
        <v>0</v>
      </c>
      <c r="M103" s="212">
        <v>0</v>
      </c>
      <c r="N103" s="212"/>
      <c r="O103" s="212"/>
      <c r="P103" s="212"/>
      <c r="Q103" s="212">
        <v>0</v>
      </c>
      <c r="R103" s="212"/>
      <c r="S103" s="212">
        <v>0</v>
      </c>
      <c r="T103" s="212">
        <v>0</v>
      </c>
      <c r="U103" s="212">
        <v>0</v>
      </c>
      <c r="V103" s="19"/>
      <c r="W103" s="19"/>
    </row>
    <row r="104" spans="1:23" ht="30">
      <c r="A104" s="15">
        <f>A102+1</f>
        <v>92</v>
      </c>
      <c r="B104" s="16">
        <v>78202538000</v>
      </c>
      <c r="C104" s="24">
        <v>780107</v>
      </c>
      <c r="D104" s="21" t="s">
        <v>120</v>
      </c>
      <c r="E104" s="212">
        <v>824800915</v>
      </c>
      <c r="F104" s="212"/>
      <c r="G104" s="212"/>
      <c r="H104" s="212"/>
      <c r="I104" s="212"/>
      <c r="J104" s="212">
        <v>0</v>
      </c>
      <c r="K104" s="212">
        <v>0</v>
      </c>
      <c r="L104" s="212">
        <v>0</v>
      </c>
      <c r="M104" s="212">
        <v>104399</v>
      </c>
      <c r="N104" s="212"/>
      <c r="O104" s="212"/>
      <c r="P104" s="212"/>
      <c r="Q104" s="212">
        <v>0</v>
      </c>
      <c r="R104" s="212"/>
      <c r="S104" s="212">
        <v>283889</v>
      </c>
      <c r="T104" s="212">
        <v>388288</v>
      </c>
      <c r="U104" s="212">
        <v>825189203</v>
      </c>
      <c r="V104" s="19"/>
      <c r="W104" s="19"/>
    </row>
    <row r="105" spans="1:23" ht="30">
      <c r="A105" s="15">
        <f>A104+1</f>
        <v>93</v>
      </c>
      <c r="B105" s="16">
        <v>78202533100</v>
      </c>
      <c r="C105" s="24">
        <v>780114</v>
      </c>
      <c r="D105" s="21" t="s">
        <v>121</v>
      </c>
      <c r="E105" s="212">
        <v>1051971850</v>
      </c>
      <c r="F105" s="212"/>
      <c r="G105" s="212"/>
      <c r="H105" s="212"/>
      <c r="I105" s="212"/>
      <c r="J105" s="212">
        <v>0</v>
      </c>
      <c r="K105" s="212">
        <v>0</v>
      </c>
      <c r="L105" s="212">
        <v>0</v>
      </c>
      <c r="M105" s="212">
        <v>195892</v>
      </c>
      <c r="N105" s="212"/>
      <c r="O105" s="212"/>
      <c r="P105" s="212"/>
      <c r="Q105" s="212">
        <v>0</v>
      </c>
      <c r="R105" s="212"/>
      <c r="S105" s="212">
        <v>338162</v>
      </c>
      <c r="T105" s="212">
        <v>534054</v>
      </c>
      <c r="U105" s="212">
        <v>1052505904</v>
      </c>
      <c r="V105" s="19"/>
      <c r="W105" s="19"/>
    </row>
    <row r="106" spans="1:23" ht="30">
      <c r="A106" s="15">
        <f t="shared" ref="A106:A112" si="6">A105+1</f>
        <v>94</v>
      </c>
      <c r="B106" s="16">
        <v>78202539900</v>
      </c>
      <c r="C106" s="24">
        <v>780123</v>
      </c>
      <c r="D106" s="21" t="s">
        <v>122</v>
      </c>
      <c r="E106" s="212">
        <v>1038856877</v>
      </c>
      <c r="F106" s="212"/>
      <c r="G106" s="212"/>
      <c r="H106" s="212"/>
      <c r="I106" s="212"/>
      <c r="J106" s="212">
        <v>0</v>
      </c>
      <c r="K106" s="212">
        <v>0</v>
      </c>
      <c r="L106" s="212">
        <v>0</v>
      </c>
      <c r="M106" s="212">
        <v>118192</v>
      </c>
      <c r="N106" s="212"/>
      <c r="O106" s="212"/>
      <c r="P106" s="212"/>
      <c r="Q106" s="212">
        <v>0</v>
      </c>
      <c r="R106" s="212"/>
      <c r="S106" s="212">
        <v>338162</v>
      </c>
      <c r="T106" s="212">
        <v>456354</v>
      </c>
      <c r="U106" s="212">
        <v>1039313231</v>
      </c>
      <c r="V106" s="19"/>
      <c r="W106" s="19"/>
    </row>
    <row r="107" spans="1:23" ht="30">
      <c r="A107" s="15">
        <f t="shared" si="6"/>
        <v>95</v>
      </c>
      <c r="B107" s="16">
        <v>78202504300</v>
      </c>
      <c r="C107" s="24">
        <v>780164</v>
      </c>
      <c r="D107" s="21" t="s">
        <v>123</v>
      </c>
      <c r="E107" s="212">
        <v>47393964</v>
      </c>
      <c r="F107" s="212"/>
      <c r="G107" s="212"/>
      <c r="H107" s="212"/>
      <c r="I107" s="212"/>
      <c r="J107" s="212">
        <v>0</v>
      </c>
      <c r="K107" s="212">
        <v>0</v>
      </c>
      <c r="L107" s="212">
        <v>0</v>
      </c>
      <c r="M107" s="212">
        <v>0</v>
      </c>
      <c r="N107" s="212"/>
      <c r="O107" s="212"/>
      <c r="P107" s="212"/>
      <c r="Q107" s="212">
        <v>0</v>
      </c>
      <c r="R107" s="212"/>
      <c r="S107" s="212">
        <v>0</v>
      </c>
      <c r="T107" s="212">
        <v>0</v>
      </c>
      <c r="U107" s="212">
        <v>47393964</v>
      </c>
      <c r="V107" s="19"/>
      <c r="W107" s="19"/>
    </row>
    <row r="108" spans="1:23" ht="30">
      <c r="A108" s="15">
        <f t="shared" si="6"/>
        <v>96</v>
      </c>
      <c r="B108" s="16">
        <v>78202501100</v>
      </c>
      <c r="C108" s="24">
        <v>780165</v>
      </c>
      <c r="D108" s="21" t="s">
        <v>124</v>
      </c>
      <c r="E108" s="212">
        <v>75608869</v>
      </c>
      <c r="F108" s="212"/>
      <c r="G108" s="212"/>
      <c r="H108" s="212"/>
      <c r="I108" s="212"/>
      <c r="J108" s="212">
        <v>0</v>
      </c>
      <c r="K108" s="212">
        <v>0</v>
      </c>
      <c r="L108" s="212">
        <v>0</v>
      </c>
      <c r="M108" s="212">
        <v>0</v>
      </c>
      <c r="N108" s="212"/>
      <c r="O108" s="212"/>
      <c r="P108" s="212"/>
      <c r="Q108" s="212">
        <v>0</v>
      </c>
      <c r="R108" s="212"/>
      <c r="S108" s="212">
        <v>0</v>
      </c>
      <c r="T108" s="212">
        <v>0</v>
      </c>
      <c r="U108" s="212">
        <v>75608869</v>
      </c>
      <c r="V108" s="19"/>
      <c r="W108" s="19"/>
    </row>
    <row r="109" spans="1:23" ht="30">
      <c r="A109" s="15">
        <f t="shared" si="6"/>
        <v>97</v>
      </c>
      <c r="B109" s="16">
        <v>78202504900</v>
      </c>
      <c r="C109" s="24">
        <v>780138</v>
      </c>
      <c r="D109" s="21" t="s">
        <v>125</v>
      </c>
      <c r="E109" s="212">
        <v>134906902</v>
      </c>
      <c r="F109" s="212"/>
      <c r="G109" s="212"/>
      <c r="H109" s="212"/>
      <c r="I109" s="212"/>
      <c r="J109" s="212">
        <v>0</v>
      </c>
      <c r="K109" s="212">
        <v>0</v>
      </c>
      <c r="L109" s="212">
        <v>0</v>
      </c>
      <c r="M109" s="212">
        <v>0</v>
      </c>
      <c r="N109" s="212"/>
      <c r="O109" s="212"/>
      <c r="P109" s="212"/>
      <c r="Q109" s="212">
        <v>0</v>
      </c>
      <c r="R109" s="212"/>
      <c r="S109" s="212">
        <v>0</v>
      </c>
      <c r="T109" s="212">
        <v>0</v>
      </c>
      <c r="U109" s="212">
        <v>134906902</v>
      </c>
      <c r="V109" s="19"/>
      <c r="W109" s="19"/>
    </row>
    <row r="110" spans="1:23" ht="30">
      <c r="A110" s="15">
        <f t="shared" si="6"/>
        <v>98</v>
      </c>
      <c r="B110" s="16">
        <v>78202506100</v>
      </c>
      <c r="C110" s="24">
        <v>780160</v>
      </c>
      <c r="D110" s="21" t="s">
        <v>126</v>
      </c>
      <c r="E110" s="212">
        <v>68023957</v>
      </c>
      <c r="F110" s="212"/>
      <c r="G110" s="212"/>
      <c r="H110" s="212"/>
      <c r="I110" s="212"/>
      <c r="J110" s="212">
        <v>0</v>
      </c>
      <c r="K110" s="212">
        <v>0</v>
      </c>
      <c r="L110" s="212">
        <v>0</v>
      </c>
      <c r="M110" s="212">
        <v>0</v>
      </c>
      <c r="N110" s="212"/>
      <c r="O110" s="212"/>
      <c r="P110" s="212"/>
      <c r="Q110" s="212">
        <v>0</v>
      </c>
      <c r="R110" s="212"/>
      <c r="S110" s="212">
        <v>0</v>
      </c>
      <c r="T110" s="212">
        <v>0</v>
      </c>
      <c r="U110" s="212">
        <v>68023957</v>
      </c>
      <c r="V110" s="19"/>
      <c r="W110" s="19"/>
    </row>
    <row r="111" spans="1:23" ht="30">
      <c r="A111" s="15">
        <f t="shared" si="6"/>
        <v>99</v>
      </c>
      <c r="B111" s="16">
        <v>78202525700</v>
      </c>
      <c r="C111" s="24">
        <v>780184</v>
      </c>
      <c r="D111" s="21" t="s">
        <v>127</v>
      </c>
      <c r="E111" s="212">
        <v>670037148</v>
      </c>
      <c r="F111" s="212"/>
      <c r="G111" s="212"/>
      <c r="H111" s="212"/>
      <c r="I111" s="212"/>
      <c r="J111" s="212">
        <v>0</v>
      </c>
      <c r="K111" s="212">
        <v>0</v>
      </c>
      <c r="L111" s="212">
        <v>0</v>
      </c>
      <c r="M111" s="212">
        <v>0</v>
      </c>
      <c r="N111" s="212"/>
      <c r="O111" s="212"/>
      <c r="P111" s="212"/>
      <c r="Q111" s="212">
        <v>0</v>
      </c>
      <c r="R111" s="212"/>
      <c r="S111" s="212">
        <v>-1607313</v>
      </c>
      <c r="T111" s="212">
        <v>-1607313</v>
      </c>
      <c r="U111" s="212">
        <v>668429835</v>
      </c>
      <c r="V111" s="19"/>
      <c r="W111" s="19"/>
    </row>
    <row r="112" spans="1:23" ht="30">
      <c r="A112" s="15">
        <f t="shared" si="6"/>
        <v>100</v>
      </c>
      <c r="B112" s="16">
        <v>78202513200</v>
      </c>
      <c r="C112" s="24">
        <v>780176</v>
      </c>
      <c r="D112" s="21" t="s">
        <v>128</v>
      </c>
      <c r="E112" s="212">
        <v>34850874</v>
      </c>
      <c r="F112" s="212"/>
      <c r="G112" s="212"/>
      <c r="H112" s="212"/>
      <c r="I112" s="212"/>
      <c r="J112" s="212">
        <v>0</v>
      </c>
      <c r="K112" s="212">
        <v>0</v>
      </c>
      <c r="L112" s="212">
        <v>0</v>
      </c>
      <c r="M112" s="212">
        <v>0</v>
      </c>
      <c r="N112" s="212"/>
      <c r="O112" s="212"/>
      <c r="P112" s="212"/>
      <c r="Q112" s="212">
        <v>0</v>
      </c>
      <c r="R112" s="212"/>
      <c r="S112" s="212">
        <v>0</v>
      </c>
      <c r="T112" s="212">
        <v>0</v>
      </c>
      <c r="U112" s="212">
        <v>34850874</v>
      </c>
      <c r="V112" s="19"/>
      <c r="W112" s="19"/>
    </row>
    <row r="113" spans="1:23" ht="18.75">
      <c r="A113" s="15"/>
      <c r="B113" s="16"/>
      <c r="C113" s="23"/>
      <c r="D113" s="34" t="s">
        <v>129</v>
      </c>
      <c r="E113" s="212">
        <v>0</v>
      </c>
      <c r="F113" s="212"/>
      <c r="G113" s="212"/>
      <c r="H113" s="212"/>
      <c r="I113" s="212"/>
      <c r="J113" s="212">
        <v>0</v>
      </c>
      <c r="K113" s="212">
        <v>0</v>
      </c>
      <c r="L113" s="212">
        <v>0</v>
      </c>
      <c r="M113" s="212">
        <v>0</v>
      </c>
      <c r="N113" s="212"/>
      <c r="O113" s="212"/>
      <c r="P113" s="212"/>
      <c r="Q113" s="212">
        <v>0</v>
      </c>
      <c r="R113" s="212"/>
      <c r="S113" s="212">
        <v>0</v>
      </c>
      <c r="T113" s="212">
        <v>0</v>
      </c>
      <c r="U113" s="212">
        <v>0</v>
      </c>
      <c r="V113" s="19"/>
      <c r="W113" s="19"/>
    </row>
    <row r="114" spans="1:23" ht="30">
      <c r="A114" s="15">
        <f>A112+1</f>
        <v>101</v>
      </c>
      <c r="B114" s="16">
        <v>78202512900</v>
      </c>
      <c r="C114" s="24">
        <v>780215</v>
      </c>
      <c r="D114" s="21" t="s">
        <v>130</v>
      </c>
      <c r="E114" s="212">
        <v>148490422</v>
      </c>
      <c r="F114" s="212"/>
      <c r="G114" s="212"/>
      <c r="H114" s="212"/>
      <c r="I114" s="212"/>
      <c r="J114" s="212">
        <v>0</v>
      </c>
      <c r="K114" s="212">
        <v>0</v>
      </c>
      <c r="L114" s="212">
        <v>0</v>
      </c>
      <c r="M114" s="212">
        <v>226488</v>
      </c>
      <c r="N114" s="212"/>
      <c r="O114" s="212"/>
      <c r="P114" s="212"/>
      <c r="Q114" s="212">
        <v>0</v>
      </c>
      <c r="R114" s="212"/>
      <c r="S114" s="212">
        <v>0</v>
      </c>
      <c r="T114" s="212">
        <v>226488</v>
      </c>
      <c r="U114" s="212">
        <v>148716910</v>
      </c>
      <c r="V114" s="19"/>
      <c r="W114" s="19"/>
    </row>
    <row r="115" spans="1:23" ht="30">
      <c r="A115" s="15">
        <f>A114+1</f>
        <v>102</v>
      </c>
      <c r="B115" s="16">
        <v>78202520900</v>
      </c>
      <c r="C115" s="24">
        <v>780059</v>
      </c>
      <c r="D115" s="21" t="s">
        <v>131</v>
      </c>
      <c r="E115" s="212">
        <v>706906260</v>
      </c>
      <c r="F115" s="212"/>
      <c r="G115" s="212"/>
      <c r="H115" s="212"/>
      <c r="I115" s="212"/>
      <c r="J115" s="212">
        <v>0</v>
      </c>
      <c r="K115" s="212">
        <v>0</v>
      </c>
      <c r="L115" s="212">
        <v>0</v>
      </c>
      <c r="M115" s="212">
        <v>143846</v>
      </c>
      <c r="N115" s="212"/>
      <c r="O115" s="212"/>
      <c r="P115" s="212"/>
      <c r="Q115" s="212">
        <v>0</v>
      </c>
      <c r="R115" s="212"/>
      <c r="S115" s="212">
        <v>375736</v>
      </c>
      <c r="T115" s="212">
        <v>519582</v>
      </c>
      <c r="U115" s="212">
        <v>707425842</v>
      </c>
      <c r="V115" s="19"/>
      <c r="W115" s="19"/>
    </row>
    <row r="116" spans="1:23" ht="30">
      <c r="A116" s="15">
        <f t="shared" ref="A116:A120" si="7">A115+1</f>
        <v>103</v>
      </c>
      <c r="B116" s="16">
        <v>78202521400</v>
      </c>
      <c r="C116" s="24">
        <v>780060</v>
      </c>
      <c r="D116" s="21" t="s">
        <v>132</v>
      </c>
      <c r="E116" s="212">
        <v>230462686</v>
      </c>
      <c r="F116" s="212"/>
      <c r="G116" s="212"/>
      <c r="H116" s="212"/>
      <c r="I116" s="212"/>
      <c r="J116" s="212">
        <v>0</v>
      </c>
      <c r="K116" s="212">
        <v>0</v>
      </c>
      <c r="L116" s="212">
        <v>0</v>
      </c>
      <c r="M116" s="212">
        <v>-54469</v>
      </c>
      <c r="N116" s="212">
        <v>54469</v>
      </c>
      <c r="O116" s="212"/>
      <c r="P116" s="212"/>
      <c r="Q116" s="212">
        <v>0</v>
      </c>
      <c r="R116" s="212"/>
      <c r="S116" s="212">
        <v>166994</v>
      </c>
      <c r="T116" s="212">
        <v>166994</v>
      </c>
      <c r="U116" s="212">
        <v>230629680</v>
      </c>
      <c r="V116" s="19"/>
      <c r="W116" s="19"/>
    </row>
    <row r="117" spans="1:23" ht="30">
      <c r="A117" s="15">
        <f t="shared" si="7"/>
        <v>104</v>
      </c>
      <c r="B117" s="16">
        <v>78202525600</v>
      </c>
      <c r="C117" s="24">
        <v>780065</v>
      </c>
      <c r="D117" s="21" t="s">
        <v>133</v>
      </c>
      <c r="E117" s="212">
        <v>441045411</v>
      </c>
      <c r="F117" s="212"/>
      <c r="G117" s="212"/>
      <c r="H117" s="212"/>
      <c r="I117" s="212"/>
      <c r="J117" s="212">
        <v>0</v>
      </c>
      <c r="K117" s="212">
        <v>0</v>
      </c>
      <c r="L117" s="212">
        <v>0</v>
      </c>
      <c r="M117" s="212">
        <v>119966</v>
      </c>
      <c r="N117" s="212"/>
      <c r="O117" s="212"/>
      <c r="P117" s="212"/>
      <c r="Q117" s="212">
        <v>0</v>
      </c>
      <c r="R117" s="212"/>
      <c r="S117" s="212">
        <v>292239</v>
      </c>
      <c r="T117" s="212">
        <v>412205</v>
      </c>
      <c r="U117" s="212">
        <v>441457616</v>
      </c>
      <c r="V117" s="19"/>
      <c r="W117" s="19"/>
    </row>
    <row r="118" spans="1:23" ht="30">
      <c r="A118" s="15">
        <f t="shared" si="7"/>
        <v>105</v>
      </c>
      <c r="B118" s="16">
        <v>78202512800</v>
      </c>
      <c r="C118" s="24">
        <v>780024</v>
      </c>
      <c r="D118" s="21" t="s">
        <v>134</v>
      </c>
      <c r="E118" s="212">
        <v>352743821</v>
      </c>
      <c r="F118" s="212"/>
      <c r="G118" s="212"/>
      <c r="H118" s="212"/>
      <c r="I118" s="212"/>
      <c r="J118" s="212">
        <v>0</v>
      </c>
      <c r="K118" s="212">
        <v>0</v>
      </c>
      <c r="L118" s="212">
        <v>0</v>
      </c>
      <c r="M118" s="212">
        <v>11940985</v>
      </c>
      <c r="N118" s="212"/>
      <c r="O118" s="212"/>
      <c r="P118" s="212"/>
      <c r="Q118" s="212">
        <v>0</v>
      </c>
      <c r="R118" s="212"/>
      <c r="S118" s="212">
        <v>125245</v>
      </c>
      <c r="T118" s="212">
        <v>12066230</v>
      </c>
      <c r="U118" s="212">
        <v>364810051</v>
      </c>
      <c r="V118" s="19"/>
      <c r="W118" s="19"/>
    </row>
    <row r="119" spans="1:23" ht="30">
      <c r="A119" s="15">
        <f t="shared" si="7"/>
        <v>106</v>
      </c>
      <c r="B119" s="16">
        <v>78202503700</v>
      </c>
      <c r="C119" s="24">
        <v>780145</v>
      </c>
      <c r="D119" s="21" t="s">
        <v>135</v>
      </c>
      <c r="E119" s="212">
        <v>112583321</v>
      </c>
      <c r="F119" s="212"/>
      <c r="G119" s="212"/>
      <c r="H119" s="212"/>
      <c r="I119" s="212"/>
      <c r="J119" s="212">
        <v>0</v>
      </c>
      <c r="K119" s="212">
        <v>0</v>
      </c>
      <c r="L119" s="212">
        <v>0</v>
      </c>
      <c r="M119" s="212">
        <v>0</v>
      </c>
      <c r="N119" s="212"/>
      <c r="O119" s="212"/>
      <c r="P119" s="212"/>
      <c r="Q119" s="212">
        <v>0</v>
      </c>
      <c r="R119" s="212"/>
      <c r="S119" s="212">
        <v>0</v>
      </c>
      <c r="T119" s="212">
        <v>0</v>
      </c>
      <c r="U119" s="212">
        <v>112583321</v>
      </c>
      <c r="V119" s="19"/>
      <c r="W119" s="19"/>
    </row>
    <row r="120" spans="1:23" ht="30">
      <c r="A120" s="15">
        <f t="shared" si="7"/>
        <v>107</v>
      </c>
      <c r="B120" s="16">
        <v>78202517100</v>
      </c>
      <c r="C120" s="24">
        <v>780369</v>
      </c>
      <c r="D120" s="21" t="s">
        <v>136</v>
      </c>
      <c r="E120" s="212">
        <v>405462575</v>
      </c>
      <c r="F120" s="212"/>
      <c r="G120" s="212"/>
      <c r="H120" s="212"/>
      <c r="I120" s="212"/>
      <c r="J120" s="212">
        <v>0</v>
      </c>
      <c r="K120" s="212">
        <v>0</v>
      </c>
      <c r="L120" s="212">
        <v>0</v>
      </c>
      <c r="M120" s="212">
        <v>0</v>
      </c>
      <c r="N120" s="212"/>
      <c r="O120" s="212"/>
      <c r="P120" s="212"/>
      <c r="Q120" s="212">
        <v>0</v>
      </c>
      <c r="R120" s="212"/>
      <c r="S120" s="212">
        <v>0</v>
      </c>
      <c r="T120" s="212">
        <v>0</v>
      </c>
      <c r="U120" s="212">
        <v>405462575</v>
      </c>
      <c r="V120" s="19"/>
      <c r="W120" s="19"/>
    </row>
    <row r="121" spans="1:23" ht="18.75">
      <c r="A121" s="15"/>
      <c r="B121" s="16"/>
      <c r="C121" s="23"/>
      <c r="D121" s="34" t="s">
        <v>137</v>
      </c>
      <c r="E121" s="212">
        <v>0</v>
      </c>
      <c r="F121" s="212"/>
      <c r="G121" s="212"/>
      <c r="H121" s="212"/>
      <c r="I121" s="212"/>
      <c r="J121" s="212">
        <v>0</v>
      </c>
      <c r="K121" s="212">
        <v>0</v>
      </c>
      <c r="L121" s="212">
        <v>0</v>
      </c>
      <c r="M121" s="212">
        <v>0</v>
      </c>
      <c r="N121" s="212"/>
      <c r="O121" s="212"/>
      <c r="P121" s="212"/>
      <c r="Q121" s="212">
        <v>0</v>
      </c>
      <c r="R121" s="212"/>
      <c r="S121" s="212">
        <v>0</v>
      </c>
      <c r="T121" s="212">
        <v>0</v>
      </c>
      <c r="U121" s="212">
        <v>0</v>
      </c>
      <c r="V121" s="19"/>
      <c r="W121" s="19"/>
    </row>
    <row r="122" spans="1:23" ht="30">
      <c r="A122" s="15">
        <f>A120+1</f>
        <v>108</v>
      </c>
      <c r="B122" s="16">
        <v>78202532100</v>
      </c>
      <c r="C122" s="24">
        <v>780105</v>
      </c>
      <c r="D122" s="21" t="s">
        <v>138</v>
      </c>
      <c r="E122" s="212">
        <v>1685508569</v>
      </c>
      <c r="F122" s="212"/>
      <c r="G122" s="212"/>
      <c r="H122" s="212"/>
      <c r="I122" s="212"/>
      <c r="J122" s="212">
        <v>0</v>
      </c>
      <c r="K122" s="212">
        <v>0</v>
      </c>
      <c r="L122" s="212">
        <v>0</v>
      </c>
      <c r="M122" s="212">
        <v>938790</v>
      </c>
      <c r="N122" s="212"/>
      <c r="O122" s="212"/>
      <c r="P122" s="212"/>
      <c r="Q122" s="212">
        <v>0</v>
      </c>
      <c r="R122" s="212"/>
      <c r="S122" s="212">
        <v>-187867</v>
      </c>
      <c r="T122" s="212">
        <v>750923</v>
      </c>
      <c r="U122" s="212">
        <v>1686259492</v>
      </c>
      <c r="V122" s="19"/>
      <c r="W122" s="19"/>
    </row>
    <row r="123" spans="1:23" ht="30">
      <c r="A123" s="15">
        <f>A122+1</f>
        <v>109</v>
      </c>
      <c r="B123" s="16">
        <v>78202534700</v>
      </c>
      <c r="C123" s="24">
        <v>780100</v>
      </c>
      <c r="D123" s="21" t="s">
        <v>139</v>
      </c>
      <c r="E123" s="212">
        <v>1737387271</v>
      </c>
      <c r="F123" s="212"/>
      <c r="G123" s="212"/>
      <c r="H123" s="212"/>
      <c r="I123" s="212"/>
      <c r="J123" s="212">
        <v>0</v>
      </c>
      <c r="K123" s="212">
        <v>0</v>
      </c>
      <c r="L123" s="212">
        <v>0</v>
      </c>
      <c r="M123" s="212">
        <v>568820</v>
      </c>
      <c r="N123" s="212"/>
      <c r="O123" s="212"/>
      <c r="P123" s="212"/>
      <c r="Q123" s="212">
        <v>0</v>
      </c>
      <c r="R123" s="212"/>
      <c r="S123" s="212">
        <v>459232</v>
      </c>
      <c r="T123" s="212">
        <v>1028052</v>
      </c>
      <c r="U123" s="212">
        <v>1738415323</v>
      </c>
      <c r="V123" s="19"/>
      <c r="W123" s="19"/>
    </row>
    <row r="124" spans="1:23" ht="30">
      <c r="A124" s="15">
        <f t="shared" ref="A124:A128" si="8">A123+1</f>
        <v>110</v>
      </c>
      <c r="B124" s="16">
        <v>78202524500</v>
      </c>
      <c r="C124" s="24">
        <v>780192</v>
      </c>
      <c r="D124" s="21" t="s">
        <v>140</v>
      </c>
      <c r="E124" s="212">
        <v>590989061</v>
      </c>
      <c r="F124" s="212"/>
      <c r="G124" s="212"/>
      <c r="H124" s="212"/>
      <c r="I124" s="212"/>
      <c r="J124" s="212">
        <v>0</v>
      </c>
      <c r="K124" s="212">
        <v>0</v>
      </c>
      <c r="L124" s="212">
        <v>0</v>
      </c>
      <c r="M124" s="212">
        <v>29421</v>
      </c>
      <c r="N124" s="212"/>
      <c r="O124" s="212"/>
      <c r="P124" s="212"/>
      <c r="Q124" s="212">
        <v>0</v>
      </c>
      <c r="R124" s="212"/>
      <c r="S124" s="212">
        <v>229616</v>
      </c>
      <c r="T124" s="212">
        <v>259037</v>
      </c>
      <c r="U124" s="212">
        <v>591248098</v>
      </c>
      <c r="V124" s="19"/>
      <c r="W124" s="19"/>
    </row>
    <row r="125" spans="1:23" ht="30">
      <c r="A125" s="15">
        <f t="shared" si="8"/>
        <v>111</v>
      </c>
      <c r="B125" s="16">
        <v>78202520500</v>
      </c>
      <c r="C125" s="24">
        <v>780092</v>
      </c>
      <c r="D125" s="21" t="s">
        <v>141</v>
      </c>
      <c r="E125" s="212">
        <v>1062534658</v>
      </c>
      <c r="F125" s="212"/>
      <c r="G125" s="212"/>
      <c r="H125" s="212"/>
      <c r="I125" s="212"/>
      <c r="J125" s="212">
        <v>0</v>
      </c>
      <c r="K125" s="212">
        <v>0</v>
      </c>
      <c r="L125" s="212">
        <v>0</v>
      </c>
      <c r="M125" s="212">
        <v>30304254</v>
      </c>
      <c r="N125" s="212"/>
      <c r="O125" s="212"/>
      <c r="P125" s="212"/>
      <c r="Q125" s="212">
        <v>0</v>
      </c>
      <c r="R125" s="212"/>
      <c r="S125" s="212">
        <v>125245</v>
      </c>
      <c r="T125" s="212">
        <v>30429499</v>
      </c>
      <c r="U125" s="212">
        <v>1092964157</v>
      </c>
      <c r="V125" s="19"/>
      <c r="W125" s="19"/>
    </row>
    <row r="126" spans="1:23" ht="30">
      <c r="A126" s="15">
        <f t="shared" si="8"/>
        <v>112</v>
      </c>
      <c r="B126" s="16">
        <v>78202502100</v>
      </c>
      <c r="C126" s="24">
        <v>780135</v>
      </c>
      <c r="D126" s="21" t="s">
        <v>142</v>
      </c>
      <c r="E126" s="212">
        <v>151506360</v>
      </c>
      <c r="F126" s="212"/>
      <c r="G126" s="212"/>
      <c r="H126" s="212"/>
      <c r="I126" s="212"/>
      <c r="J126" s="212">
        <v>0</v>
      </c>
      <c r="K126" s="212">
        <v>0</v>
      </c>
      <c r="L126" s="212">
        <v>0</v>
      </c>
      <c r="M126" s="212">
        <v>0</v>
      </c>
      <c r="N126" s="212"/>
      <c r="O126" s="212"/>
      <c r="P126" s="212"/>
      <c r="Q126" s="212">
        <v>0</v>
      </c>
      <c r="R126" s="212"/>
      <c r="S126" s="212">
        <v>0</v>
      </c>
      <c r="T126" s="212">
        <v>0</v>
      </c>
      <c r="U126" s="212">
        <v>151506360</v>
      </c>
      <c r="V126" s="19"/>
      <c r="W126" s="19"/>
    </row>
    <row r="127" spans="1:23" ht="30">
      <c r="A127" s="15">
        <f t="shared" si="8"/>
        <v>113</v>
      </c>
      <c r="B127" s="16">
        <v>78202503400</v>
      </c>
      <c r="C127" s="24">
        <v>780149</v>
      </c>
      <c r="D127" s="21" t="s">
        <v>143</v>
      </c>
      <c r="E127" s="212">
        <v>190070291</v>
      </c>
      <c r="F127" s="212"/>
      <c r="G127" s="212"/>
      <c r="H127" s="212"/>
      <c r="I127" s="212"/>
      <c r="J127" s="212">
        <v>0</v>
      </c>
      <c r="K127" s="212">
        <v>0</v>
      </c>
      <c r="L127" s="212">
        <v>0</v>
      </c>
      <c r="M127" s="212">
        <v>0</v>
      </c>
      <c r="N127" s="212"/>
      <c r="O127" s="212"/>
      <c r="P127" s="212"/>
      <c r="Q127" s="212">
        <v>0</v>
      </c>
      <c r="R127" s="212"/>
      <c r="S127" s="212">
        <v>0</v>
      </c>
      <c r="T127" s="212">
        <v>0</v>
      </c>
      <c r="U127" s="212">
        <v>190070291</v>
      </c>
      <c r="V127" s="19"/>
      <c r="W127" s="19"/>
    </row>
    <row r="128" spans="1:23" ht="30">
      <c r="A128" s="15">
        <f t="shared" si="8"/>
        <v>114</v>
      </c>
      <c r="B128" s="16">
        <v>78202514000</v>
      </c>
      <c r="C128" s="24">
        <v>780177</v>
      </c>
      <c r="D128" s="21" t="s">
        <v>144</v>
      </c>
      <c r="E128" s="212">
        <v>39166660</v>
      </c>
      <c r="F128" s="212"/>
      <c r="G128" s="212"/>
      <c r="H128" s="212"/>
      <c r="I128" s="212"/>
      <c r="J128" s="212">
        <v>0</v>
      </c>
      <c r="K128" s="212">
        <v>0</v>
      </c>
      <c r="L128" s="212">
        <v>0</v>
      </c>
      <c r="M128" s="212">
        <v>0</v>
      </c>
      <c r="N128" s="212"/>
      <c r="O128" s="212"/>
      <c r="P128" s="212"/>
      <c r="Q128" s="212">
        <v>0</v>
      </c>
      <c r="R128" s="212"/>
      <c r="S128" s="212">
        <v>0</v>
      </c>
      <c r="T128" s="212">
        <v>0</v>
      </c>
      <c r="U128" s="212">
        <v>39166660</v>
      </c>
      <c r="V128" s="19"/>
      <c r="W128" s="19"/>
    </row>
    <row r="129" spans="1:23" ht="18.75">
      <c r="A129" s="15"/>
      <c r="B129" s="16"/>
      <c r="C129" s="23"/>
      <c r="D129" s="34" t="s">
        <v>145</v>
      </c>
      <c r="E129" s="212">
        <v>0</v>
      </c>
      <c r="F129" s="212"/>
      <c r="G129" s="212"/>
      <c r="H129" s="212"/>
      <c r="I129" s="212"/>
      <c r="J129" s="212">
        <v>0</v>
      </c>
      <c r="K129" s="212">
        <v>0</v>
      </c>
      <c r="L129" s="212">
        <v>0</v>
      </c>
      <c r="M129" s="212">
        <v>0</v>
      </c>
      <c r="N129" s="212"/>
      <c r="O129" s="212"/>
      <c r="P129" s="212"/>
      <c r="Q129" s="212">
        <v>0</v>
      </c>
      <c r="R129" s="212"/>
      <c r="S129" s="212">
        <v>0</v>
      </c>
      <c r="T129" s="212">
        <v>0</v>
      </c>
      <c r="U129" s="212">
        <v>0</v>
      </c>
      <c r="V129" s="19"/>
      <c r="W129" s="19"/>
    </row>
    <row r="130" spans="1:23" ht="30">
      <c r="A130" s="15">
        <f>A128+1</f>
        <v>115</v>
      </c>
      <c r="B130" s="16">
        <v>78202519200</v>
      </c>
      <c r="C130" s="24">
        <v>780124</v>
      </c>
      <c r="D130" s="21" t="s">
        <v>146</v>
      </c>
      <c r="E130" s="212">
        <v>1579787542</v>
      </c>
      <c r="F130" s="212"/>
      <c r="G130" s="212"/>
      <c r="H130" s="212"/>
      <c r="I130" s="212"/>
      <c r="J130" s="212">
        <v>0</v>
      </c>
      <c r="K130" s="212">
        <v>0</v>
      </c>
      <c r="L130" s="212">
        <v>0</v>
      </c>
      <c r="M130" s="212">
        <v>102985</v>
      </c>
      <c r="N130" s="212"/>
      <c r="O130" s="212"/>
      <c r="P130" s="212"/>
      <c r="Q130" s="212">
        <v>0</v>
      </c>
      <c r="R130" s="212"/>
      <c r="S130" s="212">
        <v>793220</v>
      </c>
      <c r="T130" s="212">
        <v>896205</v>
      </c>
      <c r="U130" s="212">
        <v>1580683747</v>
      </c>
      <c r="V130" s="19"/>
      <c r="W130" s="19"/>
    </row>
    <row r="131" spans="1:23" ht="30">
      <c r="A131" s="15">
        <f>A130+1</f>
        <v>116</v>
      </c>
      <c r="B131" s="16">
        <v>78202538900</v>
      </c>
      <c r="C131" s="24">
        <v>780125</v>
      </c>
      <c r="D131" s="21" t="s">
        <v>147</v>
      </c>
      <c r="E131" s="212">
        <v>850841394</v>
      </c>
      <c r="F131" s="212"/>
      <c r="G131" s="212"/>
      <c r="H131" s="212"/>
      <c r="I131" s="212"/>
      <c r="J131" s="212">
        <v>0</v>
      </c>
      <c r="K131" s="212">
        <v>0</v>
      </c>
      <c r="L131" s="212">
        <v>0</v>
      </c>
      <c r="M131" s="212">
        <v>-128885</v>
      </c>
      <c r="N131" s="212">
        <v>128885</v>
      </c>
      <c r="O131" s="212"/>
      <c r="P131" s="212"/>
      <c r="Q131" s="212">
        <v>0</v>
      </c>
      <c r="R131" s="212"/>
      <c r="S131" s="212">
        <v>333987</v>
      </c>
      <c r="T131" s="212">
        <v>333987</v>
      </c>
      <c r="U131" s="212">
        <v>851175381</v>
      </c>
      <c r="V131" s="19"/>
      <c r="W131" s="19"/>
    </row>
    <row r="132" spans="1:23" ht="30">
      <c r="A132" s="15">
        <f t="shared" ref="A132:A134" si="9">A131+1</f>
        <v>117</v>
      </c>
      <c r="B132" s="16">
        <v>78202532500</v>
      </c>
      <c r="C132" s="24">
        <v>780099</v>
      </c>
      <c r="D132" s="21" t="s">
        <v>148</v>
      </c>
      <c r="E132" s="212">
        <v>2598795854</v>
      </c>
      <c r="F132" s="212"/>
      <c r="G132" s="212"/>
      <c r="H132" s="212"/>
      <c r="I132" s="212"/>
      <c r="J132" s="212">
        <v>0</v>
      </c>
      <c r="K132" s="212">
        <v>0</v>
      </c>
      <c r="L132" s="212">
        <v>0</v>
      </c>
      <c r="M132" s="212">
        <v>762817</v>
      </c>
      <c r="N132" s="212"/>
      <c r="O132" s="212"/>
      <c r="P132" s="212"/>
      <c r="Q132" s="212">
        <v>0</v>
      </c>
      <c r="R132" s="212"/>
      <c r="S132" s="212">
        <v>1001962</v>
      </c>
      <c r="T132" s="212">
        <v>1764779</v>
      </c>
      <c r="U132" s="212">
        <v>2600560633</v>
      </c>
      <c r="V132" s="19"/>
      <c r="W132" s="19"/>
    </row>
    <row r="133" spans="1:23" ht="45">
      <c r="A133" s="15">
        <f t="shared" si="9"/>
        <v>118</v>
      </c>
      <c r="B133" s="16">
        <v>78202503100</v>
      </c>
      <c r="C133" s="24">
        <v>780139</v>
      </c>
      <c r="D133" s="21" t="s">
        <v>149</v>
      </c>
      <c r="E133" s="212">
        <v>221612500</v>
      </c>
      <c r="F133" s="212"/>
      <c r="G133" s="212"/>
      <c r="H133" s="212"/>
      <c r="I133" s="212"/>
      <c r="J133" s="212">
        <v>0</v>
      </c>
      <c r="K133" s="212">
        <v>0</v>
      </c>
      <c r="L133" s="212">
        <v>0</v>
      </c>
      <c r="M133" s="212">
        <v>0</v>
      </c>
      <c r="N133" s="212"/>
      <c r="O133" s="212"/>
      <c r="P133" s="212"/>
      <c r="Q133" s="212">
        <v>0</v>
      </c>
      <c r="R133" s="212"/>
      <c r="S133" s="212">
        <v>0</v>
      </c>
      <c r="T133" s="212">
        <v>0</v>
      </c>
      <c r="U133" s="212">
        <v>221612500</v>
      </c>
      <c r="V133" s="19"/>
      <c r="W133" s="19"/>
    </row>
    <row r="134" spans="1:23" ht="30">
      <c r="A134" s="15">
        <f t="shared" si="9"/>
        <v>119</v>
      </c>
      <c r="B134" s="16">
        <v>78202502000</v>
      </c>
      <c r="C134" s="24">
        <v>780175</v>
      </c>
      <c r="D134" s="21" t="s">
        <v>150</v>
      </c>
      <c r="E134" s="212">
        <v>55394787</v>
      </c>
      <c r="F134" s="212"/>
      <c r="G134" s="212"/>
      <c r="H134" s="212"/>
      <c r="I134" s="212"/>
      <c r="J134" s="212">
        <v>0</v>
      </c>
      <c r="K134" s="212">
        <v>0</v>
      </c>
      <c r="L134" s="212">
        <v>0</v>
      </c>
      <c r="M134" s="212">
        <v>0</v>
      </c>
      <c r="N134" s="212"/>
      <c r="O134" s="212"/>
      <c r="P134" s="212"/>
      <c r="Q134" s="212">
        <v>0</v>
      </c>
      <c r="R134" s="212"/>
      <c r="S134" s="212">
        <v>0</v>
      </c>
      <c r="T134" s="212">
        <v>0</v>
      </c>
      <c r="U134" s="212">
        <v>55394787</v>
      </c>
      <c r="V134" s="19"/>
      <c r="W134" s="19"/>
    </row>
    <row r="135" spans="1:23" ht="18.75">
      <c r="A135" s="15"/>
      <c r="B135" s="16"/>
      <c r="C135" s="23"/>
      <c r="D135" s="34" t="s">
        <v>151</v>
      </c>
      <c r="E135" s="212">
        <v>0</v>
      </c>
      <c r="F135" s="212"/>
      <c r="G135" s="212"/>
      <c r="H135" s="212"/>
      <c r="I135" s="212"/>
      <c r="J135" s="212">
        <v>0</v>
      </c>
      <c r="K135" s="212">
        <v>0</v>
      </c>
      <c r="L135" s="212">
        <v>0</v>
      </c>
      <c r="M135" s="212">
        <v>0</v>
      </c>
      <c r="N135" s="212"/>
      <c r="O135" s="212"/>
      <c r="P135" s="212"/>
      <c r="Q135" s="212">
        <v>0</v>
      </c>
      <c r="R135" s="212"/>
      <c r="S135" s="212">
        <v>0</v>
      </c>
      <c r="T135" s="212">
        <v>0</v>
      </c>
      <c r="U135" s="212">
        <v>0</v>
      </c>
      <c r="V135" s="19"/>
      <c r="W135" s="19"/>
    </row>
    <row r="136" spans="1:23" ht="30">
      <c r="A136" s="15">
        <f>A134+1</f>
        <v>120</v>
      </c>
      <c r="B136" s="16">
        <v>78202539400</v>
      </c>
      <c r="C136" s="24">
        <v>780121</v>
      </c>
      <c r="D136" s="21" t="s">
        <v>152</v>
      </c>
      <c r="E136" s="212">
        <v>517956338</v>
      </c>
      <c r="F136" s="212"/>
      <c r="G136" s="212"/>
      <c r="H136" s="212"/>
      <c r="I136" s="212"/>
      <c r="J136" s="212">
        <v>0</v>
      </c>
      <c r="K136" s="212">
        <v>0</v>
      </c>
      <c r="L136" s="212">
        <v>0</v>
      </c>
      <c r="M136" s="212">
        <v>-58241</v>
      </c>
      <c r="N136" s="212">
        <v>58241</v>
      </c>
      <c r="O136" s="212"/>
      <c r="P136" s="212"/>
      <c r="Q136" s="212">
        <v>0</v>
      </c>
      <c r="R136" s="212"/>
      <c r="S136" s="212">
        <v>100196</v>
      </c>
      <c r="T136" s="212">
        <v>100196</v>
      </c>
      <c r="U136" s="212">
        <v>518056534</v>
      </c>
      <c r="V136" s="19"/>
      <c r="W136" s="19"/>
    </row>
    <row r="137" spans="1:23" ht="18.75">
      <c r="A137" s="15"/>
      <c r="B137" s="16"/>
      <c r="C137" s="23"/>
      <c r="D137" s="34" t="s">
        <v>153</v>
      </c>
      <c r="E137" s="212">
        <v>0</v>
      </c>
      <c r="F137" s="212"/>
      <c r="G137" s="212"/>
      <c r="H137" s="212"/>
      <c r="I137" s="212"/>
      <c r="J137" s="212">
        <v>0</v>
      </c>
      <c r="K137" s="212">
        <v>0</v>
      </c>
      <c r="L137" s="212">
        <v>0</v>
      </c>
      <c r="M137" s="212">
        <v>0</v>
      </c>
      <c r="N137" s="212"/>
      <c r="O137" s="212"/>
      <c r="P137" s="212"/>
      <c r="Q137" s="212">
        <v>0</v>
      </c>
      <c r="R137" s="212"/>
      <c r="S137" s="212">
        <v>0</v>
      </c>
      <c r="T137" s="212">
        <v>0</v>
      </c>
      <c r="U137" s="212">
        <v>0</v>
      </c>
      <c r="V137" s="19"/>
      <c r="W137" s="19"/>
    </row>
    <row r="138" spans="1:23" ht="30">
      <c r="A138" s="15">
        <f>A136+1</f>
        <v>121</v>
      </c>
      <c r="B138" s="16">
        <v>78202522900</v>
      </c>
      <c r="C138" s="24">
        <v>780051</v>
      </c>
      <c r="D138" s="21" t="s">
        <v>154</v>
      </c>
      <c r="E138" s="212">
        <v>489894333</v>
      </c>
      <c r="F138" s="212"/>
      <c r="G138" s="212"/>
      <c r="H138" s="212"/>
      <c r="I138" s="212"/>
      <c r="J138" s="212">
        <v>0</v>
      </c>
      <c r="K138" s="212">
        <v>0</v>
      </c>
      <c r="L138" s="212">
        <v>0</v>
      </c>
      <c r="M138" s="212">
        <v>-762713</v>
      </c>
      <c r="N138" s="212">
        <v>762713</v>
      </c>
      <c r="O138" s="212"/>
      <c r="P138" s="212"/>
      <c r="Q138" s="212">
        <v>0</v>
      </c>
      <c r="R138" s="212"/>
      <c r="S138" s="212">
        <v>417484</v>
      </c>
      <c r="T138" s="212">
        <v>417484</v>
      </c>
      <c r="U138" s="212">
        <v>490311817</v>
      </c>
      <c r="V138" s="19"/>
      <c r="W138" s="19"/>
    </row>
    <row r="139" spans="1:23" ht="30">
      <c r="A139" s="15">
        <f>A138+1</f>
        <v>122</v>
      </c>
      <c r="B139" s="16">
        <v>78202513600</v>
      </c>
      <c r="C139" s="24">
        <v>780057</v>
      </c>
      <c r="D139" s="21" t="s">
        <v>155</v>
      </c>
      <c r="E139" s="212">
        <v>755508315</v>
      </c>
      <c r="F139" s="212"/>
      <c r="G139" s="212"/>
      <c r="H139" s="212"/>
      <c r="I139" s="212"/>
      <c r="J139" s="212">
        <v>0</v>
      </c>
      <c r="K139" s="212">
        <v>0</v>
      </c>
      <c r="L139" s="212">
        <v>0</v>
      </c>
      <c r="M139" s="212">
        <v>458728</v>
      </c>
      <c r="N139" s="212"/>
      <c r="O139" s="212"/>
      <c r="P139" s="212"/>
      <c r="Q139" s="212">
        <v>0</v>
      </c>
      <c r="R139" s="212"/>
      <c r="S139" s="212">
        <v>417484</v>
      </c>
      <c r="T139" s="212">
        <v>876212</v>
      </c>
      <c r="U139" s="212">
        <v>756384527</v>
      </c>
      <c r="V139" s="19"/>
      <c r="W139" s="19"/>
    </row>
    <row r="140" spans="1:23" ht="30">
      <c r="A140" s="15">
        <f t="shared" ref="A140:A146" si="10">A139+1</f>
        <v>123</v>
      </c>
      <c r="B140" s="16">
        <v>78202521300</v>
      </c>
      <c r="C140" s="24">
        <v>780117</v>
      </c>
      <c r="D140" s="21" t="s">
        <v>156</v>
      </c>
      <c r="E140" s="212">
        <v>1180636101</v>
      </c>
      <c r="F140" s="212"/>
      <c r="G140" s="212"/>
      <c r="H140" s="212"/>
      <c r="I140" s="212"/>
      <c r="J140" s="212">
        <v>0</v>
      </c>
      <c r="K140" s="212">
        <v>0</v>
      </c>
      <c r="L140" s="212">
        <v>0</v>
      </c>
      <c r="M140" s="212">
        <v>-167277</v>
      </c>
      <c r="N140" s="212">
        <v>167277</v>
      </c>
      <c r="O140" s="212"/>
      <c r="P140" s="212"/>
      <c r="Q140" s="212">
        <v>0</v>
      </c>
      <c r="R140" s="212"/>
      <c r="S140" s="212">
        <v>500981</v>
      </c>
      <c r="T140" s="212">
        <v>500981</v>
      </c>
      <c r="U140" s="212">
        <v>1181137082</v>
      </c>
      <c r="V140" s="19"/>
      <c r="W140" s="19"/>
    </row>
    <row r="141" spans="1:23" ht="30">
      <c r="A141" s="15">
        <f t="shared" si="10"/>
        <v>124</v>
      </c>
      <c r="B141" s="16">
        <v>78202514400</v>
      </c>
      <c r="C141" s="24">
        <v>780133</v>
      </c>
      <c r="D141" s="21" t="s">
        <v>157</v>
      </c>
      <c r="E141" s="212">
        <v>212302520</v>
      </c>
      <c r="F141" s="212"/>
      <c r="G141" s="212"/>
      <c r="H141" s="212"/>
      <c r="I141" s="212"/>
      <c r="J141" s="212">
        <v>0</v>
      </c>
      <c r="K141" s="212">
        <v>0</v>
      </c>
      <c r="L141" s="212">
        <v>0</v>
      </c>
      <c r="M141" s="212">
        <v>43180</v>
      </c>
      <c r="N141" s="212"/>
      <c r="O141" s="212"/>
      <c r="P141" s="212"/>
      <c r="Q141" s="212">
        <v>0</v>
      </c>
      <c r="R141" s="212"/>
      <c r="S141" s="212">
        <v>0</v>
      </c>
      <c r="T141" s="212">
        <v>43180</v>
      </c>
      <c r="U141" s="212">
        <v>212345700</v>
      </c>
      <c r="V141" s="19"/>
      <c r="W141" s="19"/>
    </row>
    <row r="142" spans="1:23" s="36" customFormat="1" ht="30">
      <c r="A142" s="15">
        <f t="shared" si="10"/>
        <v>125</v>
      </c>
      <c r="B142" s="16">
        <v>78202521500</v>
      </c>
      <c r="C142" s="24">
        <v>780089</v>
      </c>
      <c r="D142" s="21" t="s">
        <v>158</v>
      </c>
      <c r="E142" s="212">
        <v>334052670</v>
      </c>
      <c r="F142" s="212"/>
      <c r="G142" s="212"/>
      <c r="H142" s="212"/>
      <c r="I142" s="212"/>
      <c r="J142" s="212">
        <v>0</v>
      </c>
      <c r="K142" s="212">
        <v>0</v>
      </c>
      <c r="L142" s="212">
        <v>0</v>
      </c>
      <c r="M142" s="212">
        <v>10636921</v>
      </c>
      <c r="N142" s="212"/>
      <c r="O142" s="212"/>
      <c r="P142" s="212"/>
      <c r="Q142" s="212">
        <v>0</v>
      </c>
      <c r="R142" s="212"/>
      <c r="S142" s="212">
        <v>62623</v>
      </c>
      <c r="T142" s="212">
        <v>10699544</v>
      </c>
      <c r="U142" s="212">
        <v>344752214</v>
      </c>
      <c r="V142" s="19"/>
      <c r="W142" s="19"/>
    </row>
    <row r="143" spans="1:23" ht="30">
      <c r="A143" s="15">
        <f t="shared" si="10"/>
        <v>126</v>
      </c>
      <c r="B143" s="16">
        <v>78202514500</v>
      </c>
      <c r="C143" s="24">
        <v>780085</v>
      </c>
      <c r="D143" s="21" t="s">
        <v>159</v>
      </c>
      <c r="E143" s="212">
        <v>93499767</v>
      </c>
      <c r="F143" s="212"/>
      <c r="G143" s="212"/>
      <c r="H143" s="212"/>
      <c r="I143" s="212"/>
      <c r="J143" s="212">
        <v>0</v>
      </c>
      <c r="K143" s="212">
        <v>0</v>
      </c>
      <c r="L143" s="212">
        <v>0</v>
      </c>
      <c r="M143" s="212">
        <v>0</v>
      </c>
      <c r="N143" s="212"/>
      <c r="O143" s="212"/>
      <c r="P143" s="212"/>
      <c r="Q143" s="212">
        <v>0</v>
      </c>
      <c r="R143" s="212"/>
      <c r="S143" s="212">
        <v>0</v>
      </c>
      <c r="T143" s="212">
        <v>0</v>
      </c>
      <c r="U143" s="212">
        <v>93499767</v>
      </c>
      <c r="V143" s="19"/>
      <c r="W143" s="19"/>
    </row>
    <row r="144" spans="1:23" ht="30">
      <c r="A144" s="15">
        <f t="shared" si="10"/>
        <v>127</v>
      </c>
      <c r="B144" s="16">
        <v>78202534200</v>
      </c>
      <c r="C144" s="24">
        <v>780157</v>
      </c>
      <c r="D144" s="21" t="s">
        <v>160</v>
      </c>
      <c r="E144" s="212">
        <v>273442201</v>
      </c>
      <c r="F144" s="212"/>
      <c r="G144" s="212"/>
      <c r="H144" s="212"/>
      <c r="I144" s="212"/>
      <c r="J144" s="212">
        <v>0</v>
      </c>
      <c r="K144" s="212">
        <v>0</v>
      </c>
      <c r="L144" s="212">
        <v>0</v>
      </c>
      <c r="M144" s="212">
        <v>0</v>
      </c>
      <c r="N144" s="212"/>
      <c r="O144" s="212"/>
      <c r="P144" s="212"/>
      <c r="Q144" s="212">
        <v>0</v>
      </c>
      <c r="R144" s="212"/>
      <c r="S144" s="212">
        <v>0</v>
      </c>
      <c r="T144" s="212">
        <v>0</v>
      </c>
      <c r="U144" s="212">
        <v>273442201</v>
      </c>
      <c r="V144" s="19"/>
      <c r="W144" s="19"/>
    </row>
    <row r="145" spans="1:23" ht="30">
      <c r="A145" s="15">
        <f t="shared" si="10"/>
        <v>128</v>
      </c>
      <c r="B145" s="16">
        <v>78202506300</v>
      </c>
      <c r="C145" s="24">
        <v>780142</v>
      </c>
      <c r="D145" s="21" t="s">
        <v>161</v>
      </c>
      <c r="E145" s="212">
        <v>185043042</v>
      </c>
      <c r="F145" s="212"/>
      <c r="G145" s="212"/>
      <c r="H145" s="212"/>
      <c r="I145" s="212"/>
      <c r="J145" s="212">
        <v>0</v>
      </c>
      <c r="K145" s="212">
        <v>0</v>
      </c>
      <c r="L145" s="212">
        <v>0</v>
      </c>
      <c r="M145" s="212">
        <v>0</v>
      </c>
      <c r="N145" s="212"/>
      <c r="O145" s="212"/>
      <c r="P145" s="212"/>
      <c r="Q145" s="212">
        <v>0</v>
      </c>
      <c r="R145" s="212"/>
      <c r="S145" s="212">
        <v>0</v>
      </c>
      <c r="T145" s="212">
        <v>0</v>
      </c>
      <c r="U145" s="212">
        <v>185043042</v>
      </c>
      <c r="V145" s="19"/>
      <c r="W145" s="19"/>
    </row>
    <row r="146" spans="1:23" ht="30">
      <c r="A146" s="15">
        <f t="shared" si="10"/>
        <v>129</v>
      </c>
      <c r="B146" s="16">
        <v>78202506200</v>
      </c>
      <c r="C146" s="24">
        <v>780171</v>
      </c>
      <c r="D146" s="21" t="s">
        <v>162</v>
      </c>
      <c r="E146" s="212">
        <v>53053967</v>
      </c>
      <c r="F146" s="212"/>
      <c r="G146" s="212"/>
      <c r="H146" s="212"/>
      <c r="I146" s="212"/>
      <c r="J146" s="212">
        <v>0</v>
      </c>
      <c r="K146" s="212">
        <v>0</v>
      </c>
      <c r="L146" s="212">
        <v>0</v>
      </c>
      <c r="M146" s="212">
        <v>0</v>
      </c>
      <c r="N146" s="212"/>
      <c r="O146" s="212"/>
      <c r="P146" s="212"/>
      <c r="Q146" s="212">
        <v>0</v>
      </c>
      <c r="R146" s="212"/>
      <c r="S146" s="212">
        <v>0</v>
      </c>
      <c r="T146" s="212">
        <v>0</v>
      </c>
      <c r="U146" s="212">
        <v>53053967</v>
      </c>
      <c r="V146" s="19"/>
      <c r="W146" s="19"/>
    </row>
    <row r="147" spans="1:23" ht="18.75">
      <c r="A147" s="15"/>
      <c r="B147" s="16"/>
      <c r="C147" s="23"/>
      <c r="D147" s="34" t="s">
        <v>163</v>
      </c>
      <c r="E147" s="212">
        <v>0</v>
      </c>
      <c r="F147" s="212"/>
      <c r="G147" s="212"/>
      <c r="H147" s="212"/>
      <c r="I147" s="212"/>
      <c r="J147" s="212">
        <v>0</v>
      </c>
      <c r="K147" s="212">
        <v>0</v>
      </c>
      <c r="L147" s="212">
        <v>0</v>
      </c>
      <c r="M147" s="212">
        <v>0</v>
      </c>
      <c r="N147" s="212"/>
      <c r="O147" s="212"/>
      <c r="P147" s="212"/>
      <c r="Q147" s="212">
        <v>0</v>
      </c>
      <c r="R147" s="212"/>
      <c r="S147" s="212">
        <v>0</v>
      </c>
      <c r="T147" s="212">
        <v>0</v>
      </c>
      <c r="U147" s="212">
        <v>0</v>
      </c>
      <c r="V147" s="19"/>
      <c r="W147" s="19"/>
    </row>
    <row r="148" spans="1:23" ht="30">
      <c r="A148" s="15">
        <f>A146+1</f>
        <v>130</v>
      </c>
      <c r="B148" s="16">
        <v>78202524100</v>
      </c>
      <c r="C148" s="24">
        <v>780058</v>
      </c>
      <c r="D148" s="21" t="s">
        <v>164</v>
      </c>
      <c r="E148" s="212">
        <v>433323852</v>
      </c>
      <c r="F148" s="212"/>
      <c r="G148" s="212"/>
      <c r="H148" s="212"/>
      <c r="I148" s="212"/>
      <c r="J148" s="212">
        <v>0</v>
      </c>
      <c r="K148" s="212">
        <v>0</v>
      </c>
      <c r="L148" s="212">
        <v>0</v>
      </c>
      <c r="M148" s="212">
        <v>152646</v>
      </c>
      <c r="N148" s="212"/>
      <c r="O148" s="212"/>
      <c r="P148" s="212"/>
      <c r="Q148" s="212">
        <v>0</v>
      </c>
      <c r="R148" s="212"/>
      <c r="S148" s="212">
        <v>208742</v>
      </c>
      <c r="T148" s="212">
        <v>361388</v>
      </c>
      <c r="U148" s="212">
        <v>433685240</v>
      </c>
      <c r="V148" s="19"/>
      <c r="W148" s="19"/>
    </row>
    <row r="149" spans="1:23" ht="30">
      <c r="A149" s="15">
        <f>A148+1</f>
        <v>131</v>
      </c>
      <c r="B149" s="16">
        <v>78202538400</v>
      </c>
      <c r="C149" s="24">
        <v>780062</v>
      </c>
      <c r="D149" s="21" t="s">
        <v>165</v>
      </c>
      <c r="E149" s="212">
        <v>1259076824</v>
      </c>
      <c r="F149" s="212"/>
      <c r="G149" s="212"/>
      <c r="H149" s="212"/>
      <c r="I149" s="212"/>
      <c r="J149" s="212">
        <v>0</v>
      </c>
      <c r="K149" s="212">
        <v>0</v>
      </c>
      <c r="L149" s="212">
        <v>0</v>
      </c>
      <c r="M149" s="212">
        <v>272090</v>
      </c>
      <c r="N149" s="212"/>
      <c r="O149" s="212"/>
      <c r="P149" s="212"/>
      <c r="Q149" s="212">
        <v>0</v>
      </c>
      <c r="R149" s="212"/>
      <c r="S149" s="212">
        <v>546904</v>
      </c>
      <c r="T149" s="212">
        <v>818994</v>
      </c>
      <c r="U149" s="212">
        <v>1259895818</v>
      </c>
      <c r="V149" s="19"/>
      <c r="W149" s="19"/>
    </row>
    <row r="150" spans="1:23" ht="30">
      <c r="A150" s="15">
        <f t="shared" ref="A150:A162" si="11">A149+1</f>
        <v>132</v>
      </c>
      <c r="B150" s="16">
        <v>78202519100</v>
      </c>
      <c r="C150" s="24">
        <v>780052</v>
      </c>
      <c r="D150" s="21" t="s">
        <v>166</v>
      </c>
      <c r="E150" s="212">
        <v>551787663</v>
      </c>
      <c r="F150" s="212"/>
      <c r="G150" s="212"/>
      <c r="H150" s="212"/>
      <c r="I150" s="212"/>
      <c r="J150" s="212">
        <v>0</v>
      </c>
      <c r="K150" s="212">
        <v>0</v>
      </c>
      <c r="L150" s="212">
        <v>0</v>
      </c>
      <c r="M150" s="212">
        <v>174029</v>
      </c>
      <c r="N150" s="212"/>
      <c r="O150" s="212"/>
      <c r="P150" s="212"/>
      <c r="Q150" s="212">
        <v>0</v>
      </c>
      <c r="R150" s="212"/>
      <c r="S150" s="212">
        <v>367386</v>
      </c>
      <c r="T150" s="212">
        <v>541415</v>
      </c>
      <c r="U150" s="212">
        <v>552329078</v>
      </c>
      <c r="V150" s="19"/>
      <c r="W150" s="19"/>
    </row>
    <row r="151" spans="1:23" ht="30">
      <c r="A151" s="15">
        <f t="shared" si="11"/>
        <v>133</v>
      </c>
      <c r="B151" s="16">
        <v>78202533300</v>
      </c>
      <c r="C151" s="24">
        <v>780083</v>
      </c>
      <c r="D151" s="21" t="s">
        <v>167</v>
      </c>
      <c r="E151" s="212">
        <v>528662873</v>
      </c>
      <c r="F151" s="212"/>
      <c r="G151" s="212"/>
      <c r="H151" s="212"/>
      <c r="I151" s="212"/>
      <c r="J151" s="212">
        <v>0</v>
      </c>
      <c r="K151" s="212">
        <v>0</v>
      </c>
      <c r="L151" s="212">
        <v>0</v>
      </c>
      <c r="M151" s="212">
        <v>104132</v>
      </c>
      <c r="N151" s="212"/>
      <c r="O151" s="212"/>
      <c r="P151" s="212"/>
      <c r="Q151" s="212">
        <v>0</v>
      </c>
      <c r="R151" s="212"/>
      <c r="S151" s="212">
        <v>229616</v>
      </c>
      <c r="T151" s="212">
        <v>333748</v>
      </c>
      <c r="U151" s="212">
        <v>528996621</v>
      </c>
      <c r="V151" s="19"/>
      <c r="W151" s="19"/>
    </row>
    <row r="152" spans="1:23" ht="30">
      <c r="A152" s="15">
        <f t="shared" si="11"/>
        <v>134</v>
      </c>
      <c r="B152" s="16">
        <v>78202515000</v>
      </c>
      <c r="C152" s="24">
        <v>780061</v>
      </c>
      <c r="D152" s="21" t="s">
        <v>168</v>
      </c>
      <c r="E152" s="212">
        <v>671422275</v>
      </c>
      <c r="F152" s="212"/>
      <c r="G152" s="212"/>
      <c r="H152" s="212"/>
      <c r="I152" s="212"/>
      <c r="J152" s="212">
        <v>0</v>
      </c>
      <c r="K152" s="212">
        <v>0</v>
      </c>
      <c r="L152" s="212">
        <v>0</v>
      </c>
      <c r="M152" s="212">
        <v>286668</v>
      </c>
      <c r="N152" s="212"/>
      <c r="O152" s="212"/>
      <c r="P152" s="212"/>
      <c r="Q152" s="212">
        <v>0</v>
      </c>
      <c r="R152" s="212"/>
      <c r="S152" s="212">
        <v>-1603138</v>
      </c>
      <c r="T152" s="212">
        <v>-1316470</v>
      </c>
      <c r="U152" s="212">
        <v>670105805</v>
      </c>
      <c r="V152" s="19"/>
      <c r="W152" s="19"/>
    </row>
    <row r="153" spans="1:23" ht="30">
      <c r="A153" s="15">
        <f t="shared" si="11"/>
        <v>135</v>
      </c>
      <c r="B153" s="16">
        <v>78202526700</v>
      </c>
      <c r="C153" s="24">
        <v>780063</v>
      </c>
      <c r="D153" s="21" t="s">
        <v>169</v>
      </c>
      <c r="E153" s="212">
        <v>776951457</v>
      </c>
      <c r="F153" s="212"/>
      <c r="G153" s="212"/>
      <c r="H153" s="212"/>
      <c r="I153" s="212"/>
      <c r="J153" s="212">
        <v>0</v>
      </c>
      <c r="K153" s="212">
        <v>0</v>
      </c>
      <c r="L153" s="212">
        <v>0</v>
      </c>
      <c r="M153" s="212">
        <v>210543</v>
      </c>
      <c r="N153" s="212"/>
      <c r="O153" s="212"/>
      <c r="P153" s="212"/>
      <c r="Q153" s="212">
        <v>0</v>
      </c>
      <c r="R153" s="212"/>
      <c r="S153" s="212">
        <v>354861</v>
      </c>
      <c r="T153" s="212">
        <v>565404</v>
      </c>
      <c r="U153" s="212">
        <v>777516861</v>
      </c>
      <c r="V153" s="19"/>
      <c r="W153" s="19"/>
    </row>
    <row r="154" spans="1:23" ht="30">
      <c r="A154" s="15">
        <f t="shared" si="11"/>
        <v>136</v>
      </c>
      <c r="B154" s="16">
        <v>78202523500</v>
      </c>
      <c r="C154" s="24">
        <v>780064</v>
      </c>
      <c r="D154" s="21" t="s">
        <v>170</v>
      </c>
      <c r="E154" s="212">
        <v>408555326</v>
      </c>
      <c r="F154" s="212"/>
      <c r="G154" s="212"/>
      <c r="H154" s="212"/>
      <c r="I154" s="212"/>
      <c r="J154" s="212">
        <v>0</v>
      </c>
      <c r="K154" s="212">
        <v>0</v>
      </c>
      <c r="L154" s="212">
        <v>0</v>
      </c>
      <c r="M154" s="212">
        <v>94467</v>
      </c>
      <c r="N154" s="212"/>
      <c r="O154" s="212"/>
      <c r="P154" s="212"/>
      <c r="Q154" s="212">
        <v>0</v>
      </c>
      <c r="R154" s="212"/>
      <c r="S154" s="212">
        <v>279714</v>
      </c>
      <c r="T154" s="212">
        <v>374181</v>
      </c>
      <c r="U154" s="212">
        <v>408929507</v>
      </c>
      <c r="V154" s="19"/>
      <c r="W154" s="19"/>
    </row>
    <row r="155" spans="1:23" ht="45">
      <c r="A155" s="15">
        <f t="shared" si="11"/>
        <v>137</v>
      </c>
      <c r="B155" s="16">
        <v>78202540400</v>
      </c>
      <c r="C155" s="24">
        <v>780129</v>
      </c>
      <c r="D155" s="21" t="s">
        <v>171</v>
      </c>
      <c r="E155" s="212">
        <v>749163066</v>
      </c>
      <c r="F155" s="212"/>
      <c r="G155" s="212"/>
      <c r="H155" s="212"/>
      <c r="I155" s="212"/>
      <c r="J155" s="212">
        <v>0</v>
      </c>
      <c r="K155" s="212">
        <v>0</v>
      </c>
      <c r="L155" s="212">
        <v>0</v>
      </c>
      <c r="M155" s="212">
        <v>485434</v>
      </c>
      <c r="N155" s="212"/>
      <c r="O155" s="212"/>
      <c r="P155" s="212"/>
      <c r="Q155" s="212">
        <v>0</v>
      </c>
      <c r="R155" s="212"/>
      <c r="S155" s="212">
        <v>617876</v>
      </c>
      <c r="T155" s="212">
        <v>1103310</v>
      </c>
      <c r="U155" s="212">
        <v>750266376</v>
      </c>
      <c r="V155" s="19"/>
      <c r="W155" s="19"/>
    </row>
    <row r="156" spans="1:23" ht="30">
      <c r="A156" s="15">
        <f t="shared" si="11"/>
        <v>138</v>
      </c>
      <c r="B156" s="16">
        <v>78202517900</v>
      </c>
      <c r="C156" s="24">
        <v>780023</v>
      </c>
      <c r="D156" s="21" t="s">
        <v>172</v>
      </c>
      <c r="E156" s="212">
        <v>191679705</v>
      </c>
      <c r="F156" s="212"/>
      <c r="G156" s="212"/>
      <c r="H156" s="212"/>
      <c r="I156" s="212"/>
      <c r="J156" s="212">
        <v>0</v>
      </c>
      <c r="K156" s="212">
        <v>0</v>
      </c>
      <c r="L156" s="212">
        <v>0</v>
      </c>
      <c r="M156" s="212">
        <v>6615235</v>
      </c>
      <c r="N156" s="212"/>
      <c r="O156" s="212"/>
      <c r="P156" s="212"/>
      <c r="Q156" s="212">
        <v>0</v>
      </c>
      <c r="R156" s="212"/>
      <c r="S156" s="212">
        <v>20874</v>
      </c>
      <c r="T156" s="212">
        <v>6636109</v>
      </c>
      <c r="U156" s="212">
        <v>198315814</v>
      </c>
      <c r="V156" s="19"/>
      <c r="W156" s="19"/>
    </row>
    <row r="157" spans="1:23" ht="30">
      <c r="A157" s="15">
        <f t="shared" si="11"/>
        <v>139</v>
      </c>
      <c r="B157" s="16">
        <v>78202519900</v>
      </c>
      <c r="C157" s="24">
        <v>780025</v>
      </c>
      <c r="D157" s="21" t="s">
        <v>173</v>
      </c>
      <c r="E157" s="212">
        <v>296923337</v>
      </c>
      <c r="F157" s="212"/>
      <c r="G157" s="212"/>
      <c r="H157" s="212"/>
      <c r="I157" s="212"/>
      <c r="J157" s="212">
        <v>0</v>
      </c>
      <c r="K157" s="212">
        <v>0</v>
      </c>
      <c r="L157" s="212">
        <v>0</v>
      </c>
      <c r="M157" s="212">
        <v>9247047</v>
      </c>
      <c r="N157" s="212"/>
      <c r="O157" s="212"/>
      <c r="P157" s="212"/>
      <c r="Q157" s="212">
        <v>0</v>
      </c>
      <c r="R157" s="212"/>
      <c r="S157" s="212">
        <v>20874</v>
      </c>
      <c r="T157" s="212">
        <v>9267921</v>
      </c>
      <c r="U157" s="212">
        <v>306191258</v>
      </c>
      <c r="V157" s="19"/>
      <c r="W157" s="19"/>
    </row>
    <row r="158" spans="1:23" ht="30">
      <c r="A158" s="15">
        <f t="shared" si="11"/>
        <v>140</v>
      </c>
      <c r="B158" s="16">
        <v>78202513700</v>
      </c>
      <c r="C158" s="24">
        <v>780028</v>
      </c>
      <c r="D158" s="21" t="s">
        <v>174</v>
      </c>
      <c r="E158" s="212">
        <v>410386648</v>
      </c>
      <c r="F158" s="212"/>
      <c r="G158" s="212"/>
      <c r="H158" s="212"/>
      <c r="I158" s="212"/>
      <c r="J158" s="212">
        <v>0</v>
      </c>
      <c r="K158" s="212">
        <v>0</v>
      </c>
      <c r="L158" s="212">
        <v>0</v>
      </c>
      <c r="M158" s="212">
        <v>12968228</v>
      </c>
      <c r="N158" s="212"/>
      <c r="O158" s="212"/>
      <c r="P158" s="212"/>
      <c r="Q158" s="212">
        <v>0</v>
      </c>
      <c r="R158" s="212"/>
      <c r="S158" s="212">
        <v>62623</v>
      </c>
      <c r="T158" s="212">
        <v>13030851</v>
      </c>
      <c r="U158" s="212">
        <v>423417499</v>
      </c>
      <c r="V158" s="19"/>
      <c r="W158" s="19"/>
    </row>
    <row r="159" spans="1:23" ht="30">
      <c r="A159" s="15">
        <f t="shared" si="11"/>
        <v>141</v>
      </c>
      <c r="B159" s="16">
        <v>78202507900</v>
      </c>
      <c r="C159" s="24">
        <v>780096</v>
      </c>
      <c r="D159" s="21" t="s">
        <v>175</v>
      </c>
      <c r="E159" s="212">
        <v>82810123</v>
      </c>
      <c r="F159" s="212"/>
      <c r="G159" s="212"/>
      <c r="H159" s="212"/>
      <c r="I159" s="212"/>
      <c r="J159" s="212">
        <v>0</v>
      </c>
      <c r="K159" s="212">
        <v>0</v>
      </c>
      <c r="L159" s="212">
        <v>0</v>
      </c>
      <c r="M159" s="212">
        <v>0</v>
      </c>
      <c r="N159" s="212"/>
      <c r="O159" s="212"/>
      <c r="P159" s="212"/>
      <c r="Q159" s="212">
        <v>0</v>
      </c>
      <c r="R159" s="212"/>
      <c r="S159" s="212">
        <v>0</v>
      </c>
      <c r="T159" s="212">
        <v>0</v>
      </c>
      <c r="U159" s="212">
        <v>82810123</v>
      </c>
      <c r="V159" s="19"/>
      <c r="W159" s="19"/>
    </row>
    <row r="160" spans="1:23" ht="30">
      <c r="A160" s="15">
        <f t="shared" si="11"/>
        <v>142</v>
      </c>
      <c r="B160" s="16">
        <v>78202520300</v>
      </c>
      <c r="C160" s="24">
        <v>780181</v>
      </c>
      <c r="D160" s="21" t="s">
        <v>176</v>
      </c>
      <c r="E160" s="212">
        <v>91296110</v>
      </c>
      <c r="F160" s="212"/>
      <c r="G160" s="212"/>
      <c r="H160" s="212"/>
      <c r="I160" s="212"/>
      <c r="J160" s="212">
        <v>0</v>
      </c>
      <c r="K160" s="212">
        <v>0</v>
      </c>
      <c r="L160" s="212">
        <v>0</v>
      </c>
      <c r="M160" s="212">
        <v>0</v>
      </c>
      <c r="N160" s="212"/>
      <c r="O160" s="212"/>
      <c r="P160" s="212"/>
      <c r="Q160" s="212">
        <v>0</v>
      </c>
      <c r="R160" s="212"/>
      <c r="S160" s="212">
        <v>0</v>
      </c>
      <c r="T160" s="212">
        <v>0</v>
      </c>
      <c r="U160" s="212">
        <v>91296110</v>
      </c>
      <c r="V160" s="19"/>
      <c r="W160" s="19"/>
    </row>
    <row r="161" spans="1:23" ht="30">
      <c r="A161" s="15">
        <f t="shared" si="11"/>
        <v>143</v>
      </c>
      <c r="B161" s="16">
        <v>78202502900</v>
      </c>
      <c r="C161" s="24">
        <v>780136</v>
      </c>
      <c r="D161" s="21" t="s">
        <v>177</v>
      </c>
      <c r="E161" s="212">
        <v>123975395</v>
      </c>
      <c r="F161" s="212"/>
      <c r="G161" s="212"/>
      <c r="H161" s="212"/>
      <c r="I161" s="212"/>
      <c r="J161" s="212">
        <v>0</v>
      </c>
      <c r="K161" s="212">
        <v>0</v>
      </c>
      <c r="L161" s="212">
        <v>0</v>
      </c>
      <c r="M161" s="212">
        <v>0</v>
      </c>
      <c r="N161" s="212"/>
      <c r="O161" s="212"/>
      <c r="P161" s="212"/>
      <c r="Q161" s="212">
        <v>0</v>
      </c>
      <c r="R161" s="212"/>
      <c r="S161" s="212">
        <v>0</v>
      </c>
      <c r="T161" s="212">
        <v>0</v>
      </c>
      <c r="U161" s="212">
        <v>123975395</v>
      </c>
      <c r="V161" s="19"/>
      <c r="W161" s="19"/>
    </row>
    <row r="162" spans="1:23" ht="30">
      <c r="A162" s="15">
        <f t="shared" si="11"/>
        <v>144</v>
      </c>
      <c r="B162" s="16">
        <v>78202503300</v>
      </c>
      <c r="C162" s="24">
        <v>780154</v>
      </c>
      <c r="D162" s="21" t="s">
        <v>178</v>
      </c>
      <c r="E162" s="212">
        <v>221704006</v>
      </c>
      <c r="F162" s="212"/>
      <c r="G162" s="212"/>
      <c r="H162" s="212"/>
      <c r="I162" s="212"/>
      <c r="J162" s="212">
        <v>0</v>
      </c>
      <c r="K162" s="212">
        <v>0</v>
      </c>
      <c r="L162" s="212">
        <v>0</v>
      </c>
      <c r="M162" s="212">
        <v>0</v>
      </c>
      <c r="N162" s="212"/>
      <c r="O162" s="212"/>
      <c r="P162" s="212"/>
      <c r="Q162" s="212">
        <v>0</v>
      </c>
      <c r="R162" s="212"/>
      <c r="S162" s="212">
        <v>0</v>
      </c>
      <c r="T162" s="212">
        <v>0</v>
      </c>
      <c r="U162" s="212">
        <v>221704006</v>
      </c>
      <c r="V162" s="19"/>
      <c r="W162" s="19"/>
    </row>
    <row r="163" spans="1:23" ht="18.75">
      <c r="A163" s="15"/>
      <c r="B163" s="16"/>
      <c r="C163" s="23"/>
      <c r="D163" s="34" t="s">
        <v>179</v>
      </c>
      <c r="E163" s="212">
        <v>0</v>
      </c>
      <c r="F163" s="212"/>
      <c r="G163" s="212"/>
      <c r="H163" s="212"/>
      <c r="I163" s="212"/>
      <c r="J163" s="212">
        <v>0</v>
      </c>
      <c r="K163" s="212">
        <v>0</v>
      </c>
      <c r="L163" s="212">
        <v>0</v>
      </c>
      <c r="M163" s="212">
        <v>0</v>
      </c>
      <c r="N163" s="212"/>
      <c r="O163" s="212"/>
      <c r="P163" s="212"/>
      <c r="Q163" s="212">
        <v>0</v>
      </c>
      <c r="R163" s="212"/>
      <c r="S163" s="212">
        <v>0</v>
      </c>
      <c r="T163" s="212">
        <v>0</v>
      </c>
      <c r="U163" s="212">
        <v>0</v>
      </c>
      <c r="V163" s="19"/>
      <c r="W163" s="19"/>
    </row>
    <row r="164" spans="1:23" ht="30">
      <c r="A164" s="15">
        <f>A162+1</f>
        <v>145</v>
      </c>
      <c r="B164" s="16">
        <v>78202522300</v>
      </c>
      <c r="C164" s="24">
        <v>780053</v>
      </c>
      <c r="D164" s="21" t="s">
        <v>180</v>
      </c>
      <c r="E164" s="212">
        <v>300903628</v>
      </c>
      <c r="F164" s="212"/>
      <c r="G164" s="212"/>
      <c r="H164" s="212"/>
      <c r="I164" s="212"/>
      <c r="J164" s="212">
        <v>0</v>
      </c>
      <c r="K164" s="212">
        <v>0</v>
      </c>
      <c r="L164" s="212">
        <v>0</v>
      </c>
      <c r="M164" s="212">
        <v>209006</v>
      </c>
      <c r="N164" s="212"/>
      <c r="O164" s="212"/>
      <c r="P164" s="212"/>
      <c r="Q164" s="212">
        <v>0</v>
      </c>
      <c r="R164" s="212"/>
      <c r="S164" s="212">
        <v>112721</v>
      </c>
      <c r="T164" s="212">
        <v>321727</v>
      </c>
      <c r="U164" s="212">
        <v>301225355</v>
      </c>
      <c r="V164" s="19"/>
      <c r="W164" s="19"/>
    </row>
    <row r="165" spans="1:23" ht="30">
      <c r="A165" s="15">
        <f>A164+1</f>
        <v>146</v>
      </c>
      <c r="B165" s="16">
        <v>78202526000</v>
      </c>
      <c r="C165" s="24">
        <v>780054</v>
      </c>
      <c r="D165" s="21" t="s">
        <v>181</v>
      </c>
      <c r="E165" s="212">
        <v>575866605</v>
      </c>
      <c r="F165" s="212"/>
      <c r="G165" s="212"/>
      <c r="H165" s="212"/>
      <c r="I165" s="212"/>
      <c r="J165" s="212">
        <v>0</v>
      </c>
      <c r="K165" s="212">
        <v>0</v>
      </c>
      <c r="L165" s="212">
        <v>0</v>
      </c>
      <c r="M165" s="212">
        <v>116454</v>
      </c>
      <c r="N165" s="212"/>
      <c r="O165" s="212"/>
      <c r="P165" s="212"/>
      <c r="Q165" s="212">
        <v>0</v>
      </c>
      <c r="R165" s="212"/>
      <c r="S165" s="212">
        <v>62623</v>
      </c>
      <c r="T165" s="212">
        <v>179077</v>
      </c>
      <c r="U165" s="212">
        <v>576045682</v>
      </c>
      <c r="V165" s="19"/>
      <c r="W165" s="19"/>
    </row>
    <row r="166" spans="1:23" ht="30">
      <c r="A166" s="15">
        <f t="shared" ref="A166:A170" si="12">A165+1</f>
        <v>147</v>
      </c>
      <c r="B166" s="16">
        <v>78202525300</v>
      </c>
      <c r="C166" s="24">
        <v>780055</v>
      </c>
      <c r="D166" s="21" t="s">
        <v>182</v>
      </c>
      <c r="E166" s="212">
        <v>756536030</v>
      </c>
      <c r="F166" s="212"/>
      <c r="G166" s="212"/>
      <c r="H166" s="212"/>
      <c r="I166" s="212"/>
      <c r="J166" s="212">
        <v>0</v>
      </c>
      <c r="K166" s="212">
        <v>0</v>
      </c>
      <c r="L166" s="212">
        <v>0</v>
      </c>
      <c r="M166" s="212">
        <v>93947</v>
      </c>
      <c r="N166" s="212"/>
      <c r="O166" s="212"/>
      <c r="P166" s="212">
        <v>385</v>
      </c>
      <c r="Q166" s="212">
        <v>0</v>
      </c>
      <c r="R166" s="212"/>
      <c r="S166" s="212">
        <v>137770</v>
      </c>
      <c r="T166" s="212">
        <v>232102</v>
      </c>
      <c r="U166" s="212">
        <v>756768132</v>
      </c>
      <c r="V166" s="19"/>
      <c r="W166" s="19"/>
    </row>
    <row r="167" spans="1:23" ht="30">
      <c r="A167" s="15">
        <f t="shared" si="12"/>
        <v>148</v>
      </c>
      <c r="B167" s="16">
        <v>78202514200</v>
      </c>
      <c r="C167" s="24">
        <v>780021</v>
      </c>
      <c r="D167" s="21" t="s">
        <v>183</v>
      </c>
      <c r="E167" s="212">
        <v>108982554</v>
      </c>
      <c r="F167" s="212"/>
      <c r="G167" s="212"/>
      <c r="H167" s="212"/>
      <c r="I167" s="212"/>
      <c r="J167" s="212">
        <v>0</v>
      </c>
      <c r="K167" s="212">
        <v>0</v>
      </c>
      <c r="L167" s="212">
        <v>0</v>
      </c>
      <c r="M167" s="212">
        <v>3662837</v>
      </c>
      <c r="N167" s="212"/>
      <c r="O167" s="212"/>
      <c r="P167" s="212"/>
      <c r="Q167" s="212">
        <v>0</v>
      </c>
      <c r="R167" s="212"/>
      <c r="S167" s="212">
        <v>62623</v>
      </c>
      <c r="T167" s="212">
        <v>3725460</v>
      </c>
      <c r="U167" s="212">
        <v>112708014</v>
      </c>
      <c r="V167" s="19"/>
      <c r="W167" s="19"/>
    </row>
    <row r="168" spans="1:23" ht="30">
      <c r="A168" s="15">
        <f t="shared" si="12"/>
        <v>149</v>
      </c>
      <c r="B168" s="16">
        <v>78202508000</v>
      </c>
      <c r="C168" s="24">
        <v>780155</v>
      </c>
      <c r="D168" s="21" t="s">
        <v>184</v>
      </c>
      <c r="E168" s="212">
        <v>69325824</v>
      </c>
      <c r="F168" s="212"/>
      <c r="G168" s="212"/>
      <c r="H168" s="212"/>
      <c r="I168" s="212"/>
      <c r="J168" s="212">
        <v>0</v>
      </c>
      <c r="K168" s="212">
        <v>0</v>
      </c>
      <c r="L168" s="212">
        <v>0</v>
      </c>
      <c r="M168" s="212">
        <v>0</v>
      </c>
      <c r="N168" s="212"/>
      <c r="O168" s="212"/>
      <c r="P168" s="212"/>
      <c r="Q168" s="212">
        <v>0</v>
      </c>
      <c r="R168" s="212"/>
      <c r="S168" s="212">
        <v>0</v>
      </c>
      <c r="T168" s="212">
        <v>0</v>
      </c>
      <c r="U168" s="212">
        <v>69325824</v>
      </c>
      <c r="V168" s="19"/>
      <c r="W168" s="19"/>
    </row>
    <row r="169" spans="1:23" ht="30">
      <c r="A169" s="15">
        <f t="shared" si="12"/>
        <v>150</v>
      </c>
      <c r="B169" s="16">
        <v>78202501800</v>
      </c>
      <c r="C169" s="24">
        <v>780144</v>
      </c>
      <c r="D169" s="21" t="s">
        <v>185</v>
      </c>
      <c r="E169" s="212">
        <v>61912796</v>
      </c>
      <c r="F169" s="212"/>
      <c r="G169" s="212"/>
      <c r="H169" s="212"/>
      <c r="I169" s="212"/>
      <c r="J169" s="212">
        <v>0</v>
      </c>
      <c r="K169" s="212">
        <v>0</v>
      </c>
      <c r="L169" s="212">
        <v>0</v>
      </c>
      <c r="M169" s="212">
        <v>0</v>
      </c>
      <c r="N169" s="212"/>
      <c r="O169" s="212"/>
      <c r="P169" s="212"/>
      <c r="Q169" s="212">
        <v>0</v>
      </c>
      <c r="R169" s="212"/>
      <c r="S169" s="212">
        <v>0</v>
      </c>
      <c r="T169" s="212">
        <v>0</v>
      </c>
      <c r="U169" s="212">
        <v>61912796</v>
      </c>
      <c r="V169" s="19"/>
      <c r="W169" s="19"/>
    </row>
    <row r="170" spans="1:23" ht="30">
      <c r="A170" s="15">
        <f t="shared" si="12"/>
        <v>151</v>
      </c>
      <c r="B170" s="16">
        <v>78202506800</v>
      </c>
      <c r="C170" s="24">
        <v>780174</v>
      </c>
      <c r="D170" s="21" t="s">
        <v>186</v>
      </c>
      <c r="E170" s="212">
        <v>11759756</v>
      </c>
      <c r="F170" s="212"/>
      <c r="G170" s="212"/>
      <c r="H170" s="212"/>
      <c r="I170" s="212"/>
      <c r="J170" s="212">
        <v>0</v>
      </c>
      <c r="K170" s="212">
        <v>0</v>
      </c>
      <c r="L170" s="212">
        <v>0</v>
      </c>
      <c r="M170" s="212">
        <v>0</v>
      </c>
      <c r="N170" s="212"/>
      <c r="O170" s="212"/>
      <c r="P170" s="212"/>
      <c r="Q170" s="212">
        <v>0</v>
      </c>
      <c r="R170" s="212"/>
      <c r="S170" s="212">
        <v>0</v>
      </c>
      <c r="T170" s="212">
        <v>0</v>
      </c>
      <c r="U170" s="212">
        <v>11759756</v>
      </c>
      <c r="V170" s="19"/>
      <c r="W170" s="19"/>
    </row>
    <row r="171" spans="1:23" ht="18.75">
      <c r="A171" s="15"/>
      <c r="B171" s="16"/>
      <c r="C171" s="23"/>
      <c r="D171" s="34" t="s">
        <v>187</v>
      </c>
      <c r="E171" s="212">
        <v>0</v>
      </c>
      <c r="F171" s="212"/>
      <c r="G171" s="212"/>
      <c r="H171" s="212"/>
      <c r="I171" s="212"/>
      <c r="J171" s="212">
        <v>0</v>
      </c>
      <c r="K171" s="212">
        <v>0</v>
      </c>
      <c r="L171" s="212">
        <v>0</v>
      </c>
      <c r="M171" s="212">
        <v>0</v>
      </c>
      <c r="N171" s="212"/>
      <c r="O171" s="212"/>
      <c r="P171" s="212"/>
      <c r="Q171" s="212">
        <v>0</v>
      </c>
      <c r="R171" s="212"/>
      <c r="S171" s="212">
        <v>0</v>
      </c>
      <c r="T171" s="212">
        <v>0</v>
      </c>
      <c r="U171" s="212">
        <v>0</v>
      </c>
      <c r="V171" s="19"/>
      <c r="W171" s="19"/>
    </row>
    <row r="172" spans="1:23" ht="30">
      <c r="A172" s="15">
        <f>A170+1</f>
        <v>152</v>
      </c>
      <c r="B172" s="16">
        <v>78202518400</v>
      </c>
      <c r="C172" s="24">
        <v>780306</v>
      </c>
      <c r="D172" s="21" t="s">
        <v>188</v>
      </c>
      <c r="E172" s="212">
        <v>655248967</v>
      </c>
      <c r="F172" s="212"/>
      <c r="G172" s="212"/>
      <c r="H172" s="212"/>
      <c r="I172" s="212"/>
      <c r="J172" s="212">
        <v>0</v>
      </c>
      <c r="K172" s="212">
        <v>0</v>
      </c>
      <c r="L172" s="212">
        <v>0</v>
      </c>
      <c r="M172" s="212">
        <v>33899</v>
      </c>
      <c r="N172" s="212"/>
      <c r="O172" s="212"/>
      <c r="P172" s="212"/>
      <c r="Q172" s="212">
        <v>0</v>
      </c>
      <c r="R172" s="212"/>
      <c r="S172" s="212">
        <v>150295</v>
      </c>
      <c r="T172" s="212">
        <v>184194</v>
      </c>
      <c r="U172" s="212">
        <v>655433161</v>
      </c>
      <c r="V172" s="19"/>
      <c r="W172" s="19"/>
    </row>
    <row r="173" spans="1:23" ht="45">
      <c r="A173" s="15">
        <f>A172+1</f>
        <v>153</v>
      </c>
      <c r="B173" s="16">
        <v>78202516300</v>
      </c>
      <c r="C173" s="24">
        <v>780367</v>
      </c>
      <c r="D173" s="21" t="s">
        <v>189</v>
      </c>
      <c r="E173" s="212">
        <v>269716597</v>
      </c>
      <c r="F173" s="212"/>
      <c r="G173" s="212"/>
      <c r="H173" s="212"/>
      <c r="I173" s="212"/>
      <c r="J173" s="212">
        <v>0</v>
      </c>
      <c r="K173" s="212">
        <v>0</v>
      </c>
      <c r="L173" s="212">
        <v>0</v>
      </c>
      <c r="M173" s="212">
        <v>0</v>
      </c>
      <c r="N173" s="212"/>
      <c r="O173" s="212"/>
      <c r="P173" s="212"/>
      <c r="Q173" s="212">
        <v>0</v>
      </c>
      <c r="R173" s="212"/>
      <c r="S173" s="212">
        <v>0</v>
      </c>
      <c r="T173" s="212">
        <v>0</v>
      </c>
      <c r="U173" s="212">
        <v>269716597</v>
      </c>
      <c r="V173" s="19"/>
      <c r="W173" s="19"/>
    </row>
    <row r="174" spans="1:23" ht="18.75">
      <c r="A174" s="15"/>
      <c r="B174" s="16"/>
      <c r="C174" s="23"/>
      <c r="D174" s="34" t="s">
        <v>190</v>
      </c>
      <c r="E174" s="212">
        <v>0</v>
      </c>
      <c r="F174" s="212"/>
      <c r="G174" s="212"/>
      <c r="H174" s="212"/>
      <c r="I174" s="212"/>
      <c r="J174" s="212">
        <v>0</v>
      </c>
      <c r="K174" s="212">
        <v>0</v>
      </c>
      <c r="L174" s="212">
        <v>0</v>
      </c>
      <c r="M174" s="212">
        <v>0</v>
      </c>
      <c r="N174" s="212"/>
      <c r="O174" s="212"/>
      <c r="P174" s="212"/>
      <c r="Q174" s="212">
        <v>0</v>
      </c>
      <c r="R174" s="212"/>
      <c r="S174" s="212">
        <v>0</v>
      </c>
      <c r="T174" s="212">
        <v>0</v>
      </c>
      <c r="U174" s="212">
        <v>0</v>
      </c>
      <c r="V174" s="19"/>
      <c r="W174" s="19"/>
    </row>
    <row r="175" spans="1:23" ht="30">
      <c r="A175" s="15">
        <f>A173+1</f>
        <v>154</v>
      </c>
      <c r="B175" s="16">
        <v>78202533400</v>
      </c>
      <c r="C175" s="24">
        <v>780116</v>
      </c>
      <c r="D175" s="21" t="s">
        <v>191</v>
      </c>
      <c r="E175" s="212">
        <v>660000495</v>
      </c>
      <c r="F175" s="212"/>
      <c r="G175" s="212"/>
      <c r="H175" s="212"/>
      <c r="I175" s="212"/>
      <c r="J175" s="212">
        <v>0</v>
      </c>
      <c r="K175" s="212">
        <v>0</v>
      </c>
      <c r="L175" s="212">
        <v>0</v>
      </c>
      <c r="M175" s="212">
        <v>305463</v>
      </c>
      <c r="N175" s="212"/>
      <c r="O175" s="212"/>
      <c r="P175" s="212">
        <v>3465</v>
      </c>
      <c r="Q175" s="212">
        <v>0</v>
      </c>
      <c r="R175" s="212"/>
      <c r="S175" s="212">
        <v>41748</v>
      </c>
      <c r="T175" s="212">
        <v>350676</v>
      </c>
      <c r="U175" s="212">
        <v>660351171</v>
      </c>
      <c r="V175" s="19"/>
      <c r="W175" s="19"/>
    </row>
    <row r="176" spans="1:23" ht="30">
      <c r="A176" s="15">
        <f>A175+1</f>
        <v>155</v>
      </c>
      <c r="B176" s="16">
        <v>78202516200</v>
      </c>
      <c r="C176" s="24">
        <v>780127</v>
      </c>
      <c r="D176" s="21" t="s">
        <v>192</v>
      </c>
      <c r="E176" s="212">
        <v>576465084</v>
      </c>
      <c r="F176" s="212"/>
      <c r="G176" s="212"/>
      <c r="H176" s="212"/>
      <c r="I176" s="212"/>
      <c r="J176" s="212">
        <v>0</v>
      </c>
      <c r="K176" s="212">
        <v>0</v>
      </c>
      <c r="L176" s="212">
        <v>0</v>
      </c>
      <c r="M176" s="212">
        <v>580446</v>
      </c>
      <c r="N176" s="212"/>
      <c r="O176" s="212"/>
      <c r="P176" s="212"/>
      <c r="Q176" s="212">
        <v>0</v>
      </c>
      <c r="R176" s="212"/>
      <c r="S176" s="212">
        <v>601177</v>
      </c>
      <c r="T176" s="212">
        <v>1181623</v>
      </c>
      <c r="U176" s="212">
        <v>577646707</v>
      </c>
      <c r="V176" s="19"/>
      <c r="W176" s="19"/>
    </row>
    <row r="177" spans="1:23" ht="30">
      <c r="A177" s="15">
        <f t="shared" ref="A177:A182" si="13">A176+1</f>
        <v>156</v>
      </c>
      <c r="B177" s="16">
        <v>78202528800</v>
      </c>
      <c r="C177" s="24">
        <v>780098</v>
      </c>
      <c r="D177" s="21" t="s">
        <v>193</v>
      </c>
      <c r="E177" s="212">
        <v>671664065</v>
      </c>
      <c r="F177" s="212"/>
      <c r="G177" s="212"/>
      <c r="H177" s="212"/>
      <c r="I177" s="212"/>
      <c r="J177" s="212">
        <v>0</v>
      </c>
      <c r="K177" s="212">
        <v>0</v>
      </c>
      <c r="L177" s="212">
        <v>0</v>
      </c>
      <c r="M177" s="212">
        <v>513228</v>
      </c>
      <c r="N177" s="212"/>
      <c r="O177" s="212"/>
      <c r="P177" s="212"/>
      <c r="Q177" s="212">
        <v>0</v>
      </c>
      <c r="R177" s="212"/>
      <c r="S177" s="212">
        <v>354861</v>
      </c>
      <c r="T177" s="212">
        <v>868089</v>
      </c>
      <c r="U177" s="212">
        <v>672532154</v>
      </c>
      <c r="V177" s="19"/>
      <c r="W177" s="19"/>
    </row>
    <row r="178" spans="1:23" ht="30">
      <c r="A178" s="15">
        <f t="shared" si="13"/>
        <v>157</v>
      </c>
      <c r="B178" s="16">
        <v>78202523700</v>
      </c>
      <c r="C178" s="24">
        <v>780102</v>
      </c>
      <c r="D178" s="21" t="s">
        <v>194</v>
      </c>
      <c r="E178" s="212">
        <v>787724058</v>
      </c>
      <c r="F178" s="212"/>
      <c r="G178" s="212"/>
      <c r="H178" s="212"/>
      <c r="I178" s="212"/>
      <c r="J178" s="212">
        <v>0</v>
      </c>
      <c r="K178" s="212">
        <v>0</v>
      </c>
      <c r="L178" s="212">
        <v>0</v>
      </c>
      <c r="M178" s="212">
        <v>197967</v>
      </c>
      <c r="N178" s="212"/>
      <c r="O178" s="212"/>
      <c r="P178" s="212"/>
      <c r="Q178" s="212">
        <v>0</v>
      </c>
      <c r="R178" s="212"/>
      <c r="S178" s="212">
        <v>563603</v>
      </c>
      <c r="T178" s="212">
        <v>761570</v>
      </c>
      <c r="U178" s="212">
        <v>788485628</v>
      </c>
      <c r="V178" s="19"/>
      <c r="W178" s="19"/>
    </row>
    <row r="179" spans="1:23" ht="30">
      <c r="A179" s="15">
        <f t="shared" si="13"/>
        <v>158</v>
      </c>
      <c r="B179" s="16">
        <v>78202526100</v>
      </c>
      <c r="C179" s="24">
        <v>780082</v>
      </c>
      <c r="D179" s="21" t="s">
        <v>195</v>
      </c>
      <c r="E179" s="212">
        <v>2930849000</v>
      </c>
      <c r="F179" s="212"/>
      <c r="G179" s="212"/>
      <c r="H179" s="212"/>
      <c r="I179" s="212"/>
      <c r="J179" s="212">
        <v>0</v>
      </c>
      <c r="K179" s="212">
        <v>0</v>
      </c>
      <c r="L179" s="212">
        <v>0</v>
      </c>
      <c r="M179" s="212">
        <v>1059941</v>
      </c>
      <c r="N179" s="212"/>
      <c r="O179" s="212"/>
      <c r="P179" s="212">
        <v>1540</v>
      </c>
      <c r="Q179" s="212">
        <v>0</v>
      </c>
      <c r="R179" s="212"/>
      <c r="S179" s="212">
        <v>1853629</v>
      </c>
      <c r="T179" s="212">
        <v>2915110</v>
      </c>
      <c r="U179" s="212">
        <v>2933764110</v>
      </c>
      <c r="V179" s="19"/>
      <c r="W179" s="19"/>
    </row>
    <row r="180" spans="1:23" ht="30">
      <c r="A180" s="15">
        <f t="shared" si="13"/>
        <v>159</v>
      </c>
      <c r="B180" s="16">
        <v>78202509100</v>
      </c>
      <c r="C180" s="24">
        <v>780088</v>
      </c>
      <c r="D180" s="21" t="s">
        <v>196</v>
      </c>
      <c r="E180" s="212">
        <v>352157717</v>
      </c>
      <c r="F180" s="212"/>
      <c r="G180" s="212"/>
      <c r="H180" s="212"/>
      <c r="I180" s="212"/>
      <c r="J180" s="212">
        <v>0</v>
      </c>
      <c r="K180" s="212">
        <v>0</v>
      </c>
      <c r="L180" s="212">
        <v>0</v>
      </c>
      <c r="M180" s="212">
        <v>11794224</v>
      </c>
      <c r="N180" s="212"/>
      <c r="O180" s="212"/>
      <c r="P180" s="212"/>
      <c r="Q180" s="212">
        <v>0</v>
      </c>
      <c r="R180" s="212"/>
      <c r="S180" s="212">
        <v>83497</v>
      </c>
      <c r="T180" s="212">
        <v>11877721</v>
      </c>
      <c r="U180" s="212">
        <v>364035438</v>
      </c>
      <c r="V180" s="19"/>
      <c r="W180" s="19"/>
    </row>
    <row r="181" spans="1:23" ht="30">
      <c r="A181" s="15">
        <f t="shared" si="13"/>
        <v>160</v>
      </c>
      <c r="B181" s="16">
        <v>78202511900</v>
      </c>
      <c r="C181" s="24">
        <v>780097</v>
      </c>
      <c r="D181" s="21" t="s">
        <v>197</v>
      </c>
      <c r="E181" s="212">
        <v>156150974</v>
      </c>
      <c r="F181" s="212"/>
      <c r="G181" s="212"/>
      <c r="H181" s="212"/>
      <c r="I181" s="212"/>
      <c r="J181" s="212">
        <v>0</v>
      </c>
      <c r="K181" s="212">
        <v>0</v>
      </c>
      <c r="L181" s="212">
        <v>0</v>
      </c>
      <c r="M181" s="212">
        <v>0</v>
      </c>
      <c r="N181" s="212"/>
      <c r="O181" s="212"/>
      <c r="P181" s="212"/>
      <c r="Q181" s="212">
        <v>0</v>
      </c>
      <c r="R181" s="212"/>
      <c r="S181" s="212">
        <v>0</v>
      </c>
      <c r="T181" s="212">
        <v>0</v>
      </c>
      <c r="U181" s="212">
        <v>156150974</v>
      </c>
      <c r="V181" s="19"/>
      <c r="W181" s="19"/>
    </row>
    <row r="182" spans="1:23" ht="30">
      <c r="A182" s="15">
        <f t="shared" si="13"/>
        <v>161</v>
      </c>
      <c r="B182" s="16">
        <v>78202510200</v>
      </c>
      <c r="C182" s="24">
        <v>780173</v>
      </c>
      <c r="D182" s="21" t="s">
        <v>198</v>
      </c>
      <c r="E182" s="212">
        <v>86219413</v>
      </c>
      <c r="F182" s="212"/>
      <c r="G182" s="212"/>
      <c r="H182" s="212"/>
      <c r="I182" s="212"/>
      <c r="J182" s="212">
        <v>0</v>
      </c>
      <c r="K182" s="212">
        <v>0</v>
      </c>
      <c r="L182" s="212">
        <v>0</v>
      </c>
      <c r="M182" s="212">
        <v>0</v>
      </c>
      <c r="N182" s="212"/>
      <c r="O182" s="212"/>
      <c r="P182" s="212"/>
      <c r="Q182" s="212">
        <v>0</v>
      </c>
      <c r="R182" s="212"/>
      <c r="S182" s="212">
        <v>0</v>
      </c>
      <c r="T182" s="212">
        <v>0</v>
      </c>
      <c r="U182" s="212">
        <v>86219413</v>
      </c>
      <c r="V182" s="19"/>
      <c r="W182" s="19"/>
    </row>
    <row r="183" spans="1:23" ht="45">
      <c r="A183" s="15">
        <f>A182+1</f>
        <v>162</v>
      </c>
      <c r="B183" s="16">
        <v>78202514900</v>
      </c>
      <c r="C183" s="24">
        <v>780169</v>
      </c>
      <c r="D183" s="21" t="s">
        <v>199</v>
      </c>
      <c r="E183" s="212">
        <v>970212270</v>
      </c>
      <c r="F183" s="212"/>
      <c r="G183" s="212"/>
      <c r="H183" s="212"/>
      <c r="I183" s="212"/>
      <c r="J183" s="212">
        <v>0</v>
      </c>
      <c r="K183" s="212">
        <v>0</v>
      </c>
      <c r="L183" s="212">
        <v>0</v>
      </c>
      <c r="M183" s="212">
        <v>0</v>
      </c>
      <c r="N183" s="212"/>
      <c r="O183" s="212"/>
      <c r="P183" s="212"/>
      <c r="Q183" s="212">
        <v>0</v>
      </c>
      <c r="R183" s="212"/>
      <c r="S183" s="212">
        <v>-2003923</v>
      </c>
      <c r="T183" s="212">
        <v>-2003923</v>
      </c>
      <c r="U183" s="212">
        <v>968208347</v>
      </c>
      <c r="V183" s="19"/>
      <c r="W183" s="19"/>
    </row>
    <row r="184" spans="1:23" ht="18.75">
      <c r="A184" s="15"/>
      <c r="B184" s="16"/>
      <c r="C184" s="23"/>
      <c r="D184" s="34" t="s">
        <v>200</v>
      </c>
      <c r="E184" s="212">
        <v>0</v>
      </c>
      <c r="F184" s="212"/>
      <c r="G184" s="212"/>
      <c r="H184" s="212"/>
      <c r="I184" s="212"/>
      <c r="J184" s="212">
        <v>0</v>
      </c>
      <c r="K184" s="212">
        <v>0</v>
      </c>
      <c r="L184" s="212">
        <v>0</v>
      </c>
      <c r="M184" s="212">
        <v>0</v>
      </c>
      <c r="N184" s="212"/>
      <c r="O184" s="212"/>
      <c r="P184" s="212"/>
      <c r="Q184" s="212">
        <v>0</v>
      </c>
      <c r="R184" s="212"/>
      <c r="S184" s="212">
        <v>0</v>
      </c>
      <c r="T184" s="212">
        <v>0</v>
      </c>
      <c r="U184" s="212">
        <v>0</v>
      </c>
      <c r="V184" s="19"/>
      <c r="W184" s="19"/>
    </row>
    <row r="185" spans="1:23" ht="30">
      <c r="A185" s="15">
        <f>A183+1</f>
        <v>163</v>
      </c>
      <c r="B185" s="16">
        <v>78202525500</v>
      </c>
      <c r="C185" s="24">
        <v>780132</v>
      </c>
      <c r="D185" s="21" t="s">
        <v>201</v>
      </c>
      <c r="E185" s="212">
        <v>1423066720</v>
      </c>
      <c r="F185" s="212"/>
      <c r="G185" s="212"/>
      <c r="H185" s="212"/>
      <c r="I185" s="212"/>
      <c r="J185" s="212">
        <v>0</v>
      </c>
      <c r="K185" s="212">
        <v>0</v>
      </c>
      <c r="L185" s="212">
        <v>0</v>
      </c>
      <c r="M185" s="212">
        <v>1354579</v>
      </c>
      <c r="N185" s="212"/>
      <c r="O185" s="212"/>
      <c r="P185" s="212"/>
      <c r="Q185" s="212">
        <v>374214</v>
      </c>
      <c r="R185" s="212"/>
      <c r="S185" s="212">
        <v>584478</v>
      </c>
      <c r="T185" s="212">
        <v>2313271</v>
      </c>
      <c r="U185" s="212">
        <v>1425379991</v>
      </c>
      <c r="V185" s="19"/>
      <c r="W185" s="19"/>
    </row>
    <row r="186" spans="1:23" ht="30">
      <c r="A186" s="15">
        <f>A185+1</f>
        <v>164</v>
      </c>
      <c r="B186" s="16">
        <v>78202514300</v>
      </c>
      <c r="C186" s="24">
        <v>780090</v>
      </c>
      <c r="D186" s="21" t="s">
        <v>202</v>
      </c>
      <c r="E186" s="212">
        <v>737610586</v>
      </c>
      <c r="F186" s="212"/>
      <c r="G186" s="212"/>
      <c r="H186" s="212"/>
      <c r="I186" s="212">
        <v>1042375</v>
      </c>
      <c r="J186" s="212">
        <v>0</v>
      </c>
      <c r="K186" s="212">
        <v>0</v>
      </c>
      <c r="L186" s="212">
        <v>0</v>
      </c>
      <c r="M186" s="212">
        <v>25344855</v>
      </c>
      <c r="N186" s="212"/>
      <c r="O186" s="212"/>
      <c r="P186" s="212"/>
      <c r="Q186" s="212">
        <v>0</v>
      </c>
      <c r="R186" s="212"/>
      <c r="S186" s="212">
        <v>166994</v>
      </c>
      <c r="T186" s="212">
        <v>26554224</v>
      </c>
      <c r="U186" s="212">
        <v>764164810</v>
      </c>
      <c r="V186" s="19"/>
      <c r="W186" s="19"/>
    </row>
    <row r="187" spans="1:23" ht="30">
      <c r="A187" s="15">
        <f t="shared" ref="A187:A189" si="14">A186+1</f>
        <v>165</v>
      </c>
      <c r="B187" s="16">
        <v>78202511400</v>
      </c>
      <c r="C187" s="24">
        <v>780040</v>
      </c>
      <c r="D187" s="21" t="s">
        <v>203</v>
      </c>
      <c r="E187" s="212">
        <v>330600443</v>
      </c>
      <c r="F187" s="212"/>
      <c r="G187" s="212"/>
      <c r="H187" s="212"/>
      <c r="I187" s="212"/>
      <c r="J187" s="212">
        <v>0</v>
      </c>
      <c r="K187" s="212">
        <v>0</v>
      </c>
      <c r="L187" s="212">
        <v>0</v>
      </c>
      <c r="M187" s="212">
        <v>0</v>
      </c>
      <c r="N187" s="212"/>
      <c r="O187" s="212"/>
      <c r="P187" s="212"/>
      <c r="Q187" s="212">
        <v>0</v>
      </c>
      <c r="R187" s="212"/>
      <c r="S187" s="212">
        <v>0</v>
      </c>
      <c r="T187" s="212">
        <v>0</v>
      </c>
      <c r="U187" s="212">
        <v>330600443</v>
      </c>
      <c r="V187" s="19"/>
      <c r="W187" s="19"/>
    </row>
    <row r="188" spans="1:23" ht="30">
      <c r="A188" s="15">
        <f t="shared" si="14"/>
        <v>166</v>
      </c>
      <c r="B188" s="16">
        <v>78202507000</v>
      </c>
      <c r="C188" s="24">
        <v>780146</v>
      </c>
      <c r="D188" s="21" t="s">
        <v>204</v>
      </c>
      <c r="E188" s="212">
        <v>191909014</v>
      </c>
      <c r="F188" s="212"/>
      <c r="G188" s="212"/>
      <c r="H188" s="212"/>
      <c r="I188" s="212"/>
      <c r="J188" s="212">
        <v>0</v>
      </c>
      <c r="K188" s="212">
        <v>0</v>
      </c>
      <c r="L188" s="212">
        <v>0</v>
      </c>
      <c r="M188" s="212">
        <v>0</v>
      </c>
      <c r="N188" s="212"/>
      <c r="O188" s="212"/>
      <c r="P188" s="212"/>
      <c r="Q188" s="212">
        <v>0</v>
      </c>
      <c r="R188" s="212"/>
      <c r="S188" s="212">
        <v>0</v>
      </c>
      <c r="T188" s="212">
        <v>0</v>
      </c>
      <c r="U188" s="212">
        <v>191909014</v>
      </c>
      <c r="V188" s="19"/>
      <c r="W188" s="19"/>
    </row>
    <row r="189" spans="1:23" ht="30">
      <c r="A189" s="15">
        <f t="shared" si="14"/>
        <v>167</v>
      </c>
      <c r="B189" s="16">
        <v>78202511100</v>
      </c>
      <c r="C189" s="24">
        <v>780368</v>
      </c>
      <c r="D189" s="21" t="s">
        <v>205</v>
      </c>
      <c r="E189" s="212">
        <v>527665451</v>
      </c>
      <c r="F189" s="212"/>
      <c r="G189" s="212"/>
      <c r="H189" s="212"/>
      <c r="I189" s="212"/>
      <c r="J189" s="212">
        <v>0</v>
      </c>
      <c r="K189" s="212">
        <v>0</v>
      </c>
      <c r="L189" s="212">
        <v>0</v>
      </c>
      <c r="M189" s="212">
        <v>0</v>
      </c>
      <c r="N189" s="212"/>
      <c r="O189" s="212"/>
      <c r="P189" s="212"/>
      <c r="Q189" s="212">
        <v>0</v>
      </c>
      <c r="R189" s="212"/>
      <c r="S189" s="212">
        <v>0</v>
      </c>
      <c r="T189" s="212">
        <v>0</v>
      </c>
      <c r="U189" s="212">
        <v>527665451</v>
      </c>
      <c r="V189" s="19"/>
      <c r="W189" s="19"/>
    </row>
    <row r="190" spans="1:23" ht="18.75">
      <c r="A190" s="15"/>
      <c r="B190" s="16"/>
      <c r="C190" s="23"/>
      <c r="D190" s="34" t="s">
        <v>206</v>
      </c>
      <c r="E190" s="212">
        <v>0</v>
      </c>
      <c r="F190" s="212"/>
      <c r="G190" s="212"/>
      <c r="H190" s="212"/>
      <c r="I190" s="212"/>
      <c r="J190" s="212">
        <v>0</v>
      </c>
      <c r="K190" s="212">
        <v>0</v>
      </c>
      <c r="L190" s="212">
        <v>0</v>
      </c>
      <c r="M190" s="212">
        <v>0</v>
      </c>
      <c r="N190" s="212"/>
      <c r="O190" s="212"/>
      <c r="P190" s="212"/>
      <c r="Q190" s="212">
        <v>0</v>
      </c>
      <c r="R190" s="212"/>
      <c r="S190" s="212">
        <v>0</v>
      </c>
      <c r="T190" s="212">
        <v>0</v>
      </c>
      <c r="U190" s="212">
        <v>0</v>
      </c>
      <c r="V190" s="19"/>
      <c r="W190" s="19"/>
    </row>
    <row r="191" spans="1:23" ht="30">
      <c r="A191" s="15">
        <f>A189+1</f>
        <v>168</v>
      </c>
      <c r="B191" s="16">
        <v>78202526900</v>
      </c>
      <c r="C191" s="24">
        <v>780106</v>
      </c>
      <c r="D191" s="21" t="s">
        <v>207</v>
      </c>
      <c r="E191" s="212">
        <v>500064245</v>
      </c>
      <c r="F191" s="212"/>
      <c r="G191" s="212"/>
      <c r="H191" s="212"/>
      <c r="I191" s="212"/>
      <c r="J191" s="212">
        <v>0</v>
      </c>
      <c r="K191" s="212">
        <v>0</v>
      </c>
      <c r="L191" s="212">
        <v>0</v>
      </c>
      <c r="M191" s="212">
        <v>342682</v>
      </c>
      <c r="N191" s="212"/>
      <c r="O191" s="212"/>
      <c r="P191" s="212"/>
      <c r="Q191" s="212">
        <v>0</v>
      </c>
      <c r="R191" s="212"/>
      <c r="S191" s="212">
        <v>333987</v>
      </c>
      <c r="T191" s="212">
        <v>676669</v>
      </c>
      <c r="U191" s="212">
        <v>500740914</v>
      </c>
      <c r="V191" s="19"/>
      <c r="W191" s="19"/>
    </row>
    <row r="192" spans="1:23" ht="30">
      <c r="A192" s="15">
        <f>A191+1</f>
        <v>169</v>
      </c>
      <c r="B192" s="16">
        <v>78202528400</v>
      </c>
      <c r="C192" s="24">
        <v>780115</v>
      </c>
      <c r="D192" s="21" t="s">
        <v>208</v>
      </c>
      <c r="E192" s="212">
        <v>849521265</v>
      </c>
      <c r="F192" s="212"/>
      <c r="G192" s="212"/>
      <c r="H192" s="212"/>
      <c r="I192" s="212"/>
      <c r="J192" s="212">
        <v>0</v>
      </c>
      <c r="K192" s="212">
        <v>0</v>
      </c>
      <c r="L192" s="212">
        <v>0</v>
      </c>
      <c r="M192" s="212">
        <v>119583</v>
      </c>
      <c r="N192" s="212"/>
      <c r="O192" s="212"/>
      <c r="P192" s="212"/>
      <c r="Q192" s="212">
        <v>0</v>
      </c>
      <c r="R192" s="212"/>
      <c r="S192" s="212">
        <v>166994</v>
      </c>
      <c r="T192" s="212">
        <v>286577</v>
      </c>
      <c r="U192" s="212">
        <v>849807842</v>
      </c>
      <c r="V192" s="19"/>
      <c r="W192" s="19"/>
    </row>
    <row r="193" spans="1:23" ht="30">
      <c r="A193" s="15">
        <f t="shared" ref="A193:A197" si="15">A192+1</f>
        <v>170</v>
      </c>
      <c r="B193" s="16">
        <v>78202521100</v>
      </c>
      <c r="C193" s="24">
        <v>780120</v>
      </c>
      <c r="D193" s="21" t="s">
        <v>209</v>
      </c>
      <c r="E193" s="212">
        <v>696857681</v>
      </c>
      <c r="F193" s="212"/>
      <c r="G193" s="212"/>
      <c r="H193" s="212"/>
      <c r="I193" s="212"/>
      <c r="J193" s="212">
        <v>0</v>
      </c>
      <c r="K193" s="212">
        <v>0</v>
      </c>
      <c r="L193" s="212">
        <v>0</v>
      </c>
      <c r="M193" s="212">
        <v>-67366</v>
      </c>
      <c r="N193" s="212">
        <v>55816</v>
      </c>
      <c r="O193" s="212"/>
      <c r="P193" s="212">
        <v>11550</v>
      </c>
      <c r="Q193" s="212">
        <v>0</v>
      </c>
      <c r="R193" s="212"/>
      <c r="S193" s="212">
        <v>500981</v>
      </c>
      <c r="T193" s="212">
        <v>500981</v>
      </c>
      <c r="U193" s="212">
        <v>697358662</v>
      </c>
      <c r="V193" s="19"/>
      <c r="W193" s="19"/>
    </row>
    <row r="194" spans="1:23" ht="30">
      <c r="A194" s="15">
        <f t="shared" si="15"/>
        <v>171</v>
      </c>
      <c r="B194" s="16">
        <v>78202530700</v>
      </c>
      <c r="C194" s="24">
        <v>780134</v>
      </c>
      <c r="D194" s="21" t="s">
        <v>210</v>
      </c>
      <c r="E194" s="212">
        <v>546305025</v>
      </c>
      <c r="F194" s="212"/>
      <c r="G194" s="212"/>
      <c r="H194" s="212"/>
      <c r="I194" s="212"/>
      <c r="J194" s="212">
        <v>0</v>
      </c>
      <c r="K194" s="212">
        <v>0</v>
      </c>
      <c r="L194" s="212">
        <v>0</v>
      </c>
      <c r="M194" s="212">
        <v>87517</v>
      </c>
      <c r="N194" s="212"/>
      <c r="O194" s="212"/>
      <c r="P194" s="212"/>
      <c r="Q194" s="212">
        <v>0</v>
      </c>
      <c r="R194" s="212"/>
      <c r="S194" s="212">
        <v>459232</v>
      </c>
      <c r="T194" s="212">
        <v>546749</v>
      </c>
      <c r="U194" s="212">
        <v>546851774</v>
      </c>
      <c r="V194" s="19"/>
      <c r="W194" s="19"/>
    </row>
    <row r="195" spans="1:23" ht="30">
      <c r="A195" s="15">
        <f t="shared" si="15"/>
        <v>172</v>
      </c>
      <c r="B195" s="16">
        <v>78202519300</v>
      </c>
      <c r="C195" s="24">
        <v>780101</v>
      </c>
      <c r="D195" s="21" t="s">
        <v>211</v>
      </c>
      <c r="E195" s="212">
        <v>1536513469</v>
      </c>
      <c r="F195" s="212"/>
      <c r="G195" s="212"/>
      <c r="H195" s="212"/>
      <c r="I195" s="212"/>
      <c r="J195" s="212">
        <v>0</v>
      </c>
      <c r="K195" s="212">
        <v>0</v>
      </c>
      <c r="L195" s="212">
        <v>0</v>
      </c>
      <c r="M195" s="212">
        <v>-101131</v>
      </c>
      <c r="N195" s="212">
        <v>101131</v>
      </c>
      <c r="O195" s="212"/>
      <c r="P195" s="212"/>
      <c r="Q195" s="212">
        <v>0</v>
      </c>
      <c r="R195" s="212"/>
      <c r="S195" s="212">
        <v>563603</v>
      </c>
      <c r="T195" s="212">
        <v>563603</v>
      </c>
      <c r="U195" s="212">
        <v>1537077072</v>
      </c>
      <c r="V195" s="19"/>
      <c r="W195" s="19"/>
    </row>
    <row r="196" spans="1:23" ht="30">
      <c r="A196" s="15">
        <f t="shared" si="15"/>
        <v>173</v>
      </c>
      <c r="B196" s="16">
        <v>78202507800</v>
      </c>
      <c r="C196" s="24">
        <v>780161</v>
      </c>
      <c r="D196" s="21" t="s">
        <v>212</v>
      </c>
      <c r="E196" s="212">
        <v>151263610</v>
      </c>
      <c r="F196" s="212"/>
      <c r="G196" s="212"/>
      <c r="H196" s="212"/>
      <c r="I196" s="212"/>
      <c r="J196" s="212">
        <v>0</v>
      </c>
      <c r="K196" s="212">
        <v>0</v>
      </c>
      <c r="L196" s="212">
        <v>0</v>
      </c>
      <c r="M196" s="212">
        <v>0</v>
      </c>
      <c r="N196" s="212"/>
      <c r="O196" s="212"/>
      <c r="P196" s="212"/>
      <c r="Q196" s="212">
        <v>0</v>
      </c>
      <c r="R196" s="212"/>
      <c r="S196" s="212">
        <v>0</v>
      </c>
      <c r="T196" s="212">
        <v>0</v>
      </c>
      <c r="U196" s="212">
        <v>151263610</v>
      </c>
      <c r="V196" s="19"/>
      <c r="W196" s="19"/>
    </row>
    <row r="197" spans="1:23" ht="30">
      <c r="A197" s="15">
        <f t="shared" si="15"/>
        <v>174</v>
      </c>
      <c r="B197" s="16">
        <v>78202507500</v>
      </c>
      <c r="C197" s="24">
        <v>780147</v>
      </c>
      <c r="D197" s="21" t="s">
        <v>213</v>
      </c>
      <c r="E197" s="212">
        <v>156977014</v>
      </c>
      <c r="F197" s="212"/>
      <c r="G197" s="212"/>
      <c r="H197" s="212"/>
      <c r="I197" s="212"/>
      <c r="J197" s="212">
        <v>0</v>
      </c>
      <c r="K197" s="212">
        <v>0</v>
      </c>
      <c r="L197" s="212">
        <v>0</v>
      </c>
      <c r="M197" s="212">
        <v>0</v>
      </c>
      <c r="N197" s="212"/>
      <c r="O197" s="212"/>
      <c r="P197" s="212"/>
      <c r="Q197" s="212">
        <v>0</v>
      </c>
      <c r="R197" s="212"/>
      <c r="S197" s="212">
        <v>0</v>
      </c>
      <c r="T197" s="212">
        <v>0</v>
      </c>
      <c r="U197" s="212">
        <v>156977014</v>
      </c>
      <c r="V197" s="19"/>
      <c r="W197" s="19"/>
    </row>
    <row r="198" spans="1:23" ht="18.75">
      <c r="A198" s="15"/>
      <c r="B198" s="16"/>
      <c r="C198" s="23"/>
      <c r="D198" s="34" t="s">
        <v>214</v>
      </c>
      <c r="E198" s="212">
        <v>0</v>
      </c>
      <c r="F198" s="212"/>
      <c r="G198" s="212"/>
      <c r="H198" s="212"/>
      <c r="I198" s="212"/>
      <c r="J198" s="212">
        <v>0</v>
      </c>
      <c r="K198" s="212">
        <v>0</v>
      </c>
      <c r="L198" s="212">
        <v>0</v>
      </c>
      <c r="M198" s="212">
        <v>0</v>
      </c>
      <c r="N198" s="212"/>
      <c r="O198" s="212"/>
      <c r="P198" s="212"/>
      <c r="Q198" s="212">
        <v>0</v>
      </c>
      <c r="R198" s="212"/>
      <c r="S198" s="212">
        <v>0</v>
      </c>
      <c r="T198" s="212">
        <v>0</v>
      </c>
      <c r="U198" s="212">
        <v>0</v>
      </c>
      <c r="V198" s="19"/>
      <c r="W198" s="19"/>
    </row>
    <row r="199" spans="1:23" ht="30">
      <c r="A199" s="15">
        <f>A197+1</f>
        <v>175</v>
      </c>
      <c r="B199" s="16">
        <v>78202519700</v>
      </c>
      <c r="C199" s="24">
        <v>780111</v>
      </c>
      <c r="D199" s="21" t="s">
        <v>215</v>
      </c>
      <c r="E199" s="212">
        <v>584853629</v>
      </c>
      <c r="F199" s="212"/>
      <c r="G199" s="212"/>
      <c r="H199" s="212"/>
      <c r="I199" s="212"/>
      <c r="J199" s="212">
        <v>0</v>
      </c>
      <c r="K199" s="212">
        <v>0</v>
      </c>
      <c r="L199" s="212">
        <v>-1223815</v>
      </c>
      <c r="M199" s="212">
        <v>-95681</v>
      </c>
      <c r="N199" s="212">
        <v>95681</v>
      </c>
      <c r="O199" s="212"/>
      <c r="P199" s="212"/>
      <c r="Q199" s="212">
        <v>0</v>
      </c>
      <c r="R199" s="212"/>
      <c r="S199" s="212">
        <v>267190</v>
      </c>
      <c r="T199" s="212">
        <v>-956625</v>
      </c>
      <c r="U199" s="212">
        <v>583897004</v>
      </c>
      <c r="V199" s="19"/>
      <c r="W199" s="19"/>
    </row>
    <row r="200" spans="1:23" ht="30">
      <c r="A200" s="15">
        <f>A199+1</f>
        <v>176</v>
      </c>
      <c r="B200" s="16">
        <v>78202535500</v>
      </c>
      <c r="C200" s="24">
        <v>780112</v>
      </c>
      <c r="D200" s="21" t="s">
        <v>216</v>
      </c>
      <c r="E200" s="212">
        <v>554027003</v>
      </c>
      <c r="F200" s="212"/>
      <c r="G200" s="212"/>
      <c r="H200" s="212"/>
      <c r="I200" s="212"/>
      <c r="J200" s="212">
        <v>0</v>
      </c>
      <c r="K200" s="212">
        <v>0</v>
      </c>
      <c r="L200" s="212">
        <v>1223815</v>
      </c>
      <c r="M200" s="212">
        <v>149810</v>
      </c>
      <c r="N200" s="212"/>
      <c r="O200" s="212"/>
      <c r="P200" s="212"/>
      <c r="Q200" s="212">
        <v>0</v>
      </c>
      <c r="R200" s="212"/>
      <c r="S200" s="212">
        <v>217092</v>
      </c>
      <c r="T200" s="212">
        <v>1590717</v>
      </c>
      <c r="U200" s="212">
        <v>555617720</v>
      </c>
      <c r="V200" s="19"/>
      <c r="W200" s="19"/>
    </row>
    <row r="201" spans="1:23" ht="30">
      <c r="A201" s="15">
        <f t="shared" ref="A201:A204" si="16">A200+1</f>
        <v>177</v>
      </c>
      <c r="B201" s="16">
        <v>78202522400</v>
      </c>
      <c r="C201" s="24">
        <v>780056</v>
      </c>
      <c r="D201" s="21" t="s">
        <v>217</v>
      </c>
      <c r="E201" s="212">
        <v>645150785</v>
      </c>
      <c r="F201" s="212"/>
      <c r="G201" s="212"/>
      <c r="H201" s="212"/>
      <c r="I201" s="212"/>
      <c r="J201" s="212">
        <v>0</v>
      </c>
      <c r="K201" s="212">
        <v>0</v>
      </c>
      <c r="L201" s="212">
        <v>0</v>
      </c>
      <c r="M201" s="212">
        <v>162525</v>
      </c>
      <c r="N201" s="212"/>
      <c r="O201" s="212"/>
      <c r="P201" s="212"/>
      <c r="Q201" s="212">
        <v>0</v>
      </c>
      <c r="R201" s="212"/>
      <c r="S201" s="212">
        <v>-87671</v>
      </c>
      <c r="T201" s="212">
        <v>74854</v>
      </c>
      <c r="U201" s="212">
        <v>645225639</v>
      </c>
      <c r="V201" s="19"/>
      <c r="W201" s="19"/>
    </row>
    <row r="202" spans="1:23" ht="30">
      <c r="A202" s="15">
        <f t="shared" si="16"/>
        <v>178</v>
      </c>
      <c r="B202" s="16">
        <v>78202540700</v>
      </c>
      <c r="C202" s="24">
        <v>780022</v>
      </c>
      <c r="D202" s="21" t="s">
        <v>218</v>
      </c>
      <c r="E202" s="212">
        <v>395646692</v>
      </c>
      <c r="F202" s="212"/>
      <c r="G202" s="212"/>
      <c r="H202" s="212"/>
      <c r="I202" s="212"/>
      <c r="J202" s="212">
        <v>0</v>
      </c>
      <c r="K202" s="212">
        <v>0</v>
      </c>
      <c r="L202" s="212">
        <v>0</v>
      </c>
      <c r="M202" s="212">
        <v>7012494</v>
      </c>
      <c r="N202" s="212"/>
      <c r="O202" s="212"/>
      <c r="P202" s="212"/>
      <c r="Q202" s="212">
        <v>0</v>
      </c>
      <c r="R202" s="212"/>
      <c r="S202" s="212">
        <v>41748</v>
      </c>
      <c r="T202" s="212">
        <v>7054242</v>
      </c>
      <c r="U202" s="212">
        <v>402700934</v>
      </c>
      <c r="V202" s="19"/>
    </row>
    <row r="203" spans="1:23" ht="30">
      <c r="A203" s="15">
        <f t="shared" si="16"/>
        <v>179</v>
      </c>
      <c r="B203" s="16">
        <v>78202513500</v>
      </c>
      <c r="C203" s="24">
        <v>780180</v>
      </c>
      <c r="D203" s="21" t="s">
        <v>219</v>
      </c>
      <c r="E203" s="212">
        <v>31884397</v>
      </c>
      <c r="F203" s="212"/>
      <c r="G203" s="212"/>
      <c r="H203" s="212"/>
      <c r="I203" s="212"/>
      <c r="J203" s="212">
        <v>0</v>
      </c>
      <c r="K203" s="212">
        <v>0</v>
      </c>
      <c r="L203" s="212">
        <v>0</v>
      </c>
      <c r="M203" s="212">
        <v>0</v>
      </c>
      <c r="N203" s="212"/>
      <c r="O203" s="212"/>
      <c r="P203" s="212"/>
      <c r="Q203" s="212">
        <v>0</v>
      </c>
      <c r="R203" s="212"/>
      <c r="S203" s="212">
        <v>0</v>
      </c>
      <c r="T203" s="212">
        <v>0</v>
      </c>
      <c r="U203" s="212">
        <v>31884397</v>
      </c>
      <c r="V203" s="19"/>
    </row>
    <row r="204" spans="1:23" ht="30">
      <c r="A204" s="15">
        <f t="shared" si="16"/>
        <v>180</v>
      </c>
      <c r="B204" s="16">
        <v>78202502500</v>
      </c>
      <c r="C204" s="24">
        <v>780163</v>
      </c>
      <c r="D204" s="21" t="s">
        <v>220</v>
      </c>
      <c r="E204" s="212">
        <v>131241741</v>
      </c>
      <c r="F204" s="212"/>
      <c r="G204" s="212"/>
      <c r="H204" s="212"/>
      <c r="I204" s="212">
        <v>-3352344</v>
      </c>
      <c r="J204" s="212">
        <v>0</v>
      </c>
      <c r="K204" s="212">
        <v>0</v>
      </c>
      <c r="L204" s="212">
        <v>0</v>
      </c>
      <c r="M204" s="212">
        <v>0</v>
      </c>
      <c r="N204" s="212">
        <v>92055</v>
      </c>
      <c r="O204" s="212">
        <v>2593389</v>
      </c>
      <c r="P204" s="212"/>
      <c r="Q204" s="212">
        <v>0</v>
      </c>
      <c r="R204" s="212">
        <v>666900</v>
      </c>
      <c r="S204" s="212">
        <v>0</v>
      </c>
      <c r="T204" s="212">
        <v>0</v>
      </c>
      <c r="U204" s="212">
        <v>131241741</v>
      </c>
      <c r="V204" s="19"/>
    </row>
    <row r="205" spans="1:23" ht="18.75">
      <c r="A205" s="15"/>
      <c r="B205" s="16"/>
      <c r="C205" s="38"/>
      <c r="D205" s="39" t="s">
        <v>221</v>
      </c>
      <c r="E205" s="212">
        <v>0</v>
      </c>
      <c r="F205" s="212"/>
      <c r="G205" s="212"/>
      <c r="H205" s="212"/>
      <c r="I205" s="212"/>
      <c r="J205" s="212">
        <v>0</v>
      </c>
      <c r="K205" s="212">
        <v>0</v>
      </c>
      <c r="L205" s="212">
        <v>0</v>
      </c>
      <c r="M205" s="212">
        <v>0</v>
      </c>
      <c r="N205" s="212"/>
      <c r="O205" s="212"/>
      <c r="P205" s="212"/>
      <c r="Q205" s="212">
        <v>0</v>
      </c>
      <c r="R205" s="212"/>
      <c r="S205" s="212">
        <v>0</v>
      </c>
      <c r="T205" s="212">
        <v>0</v>
      </c>
      <c r="U205" s="212">
        <v>0</v>
      </c>
      <c r="V205" s="19"/>
    </row>
    <row r="206" spans="1:23" ht="18.75">
      <c r="A206" s="15">
        <f>A204+1</f>
        <v>181</v>
      </c>
      <c r="B206" s="16">
        <v>78202518100</v>
      </c>
      <c r="C206" s="24">
        <v>780075</v>
      </c>
      <c r="D206" s="21" t="s">
        <v>222</v>
      </c>
      <c r="E206" s="212">
        <v>37398062</v>
      </c>
      <c r="F206" s="212"/>
      <c r="G206" s="212"/>
      <c r="H206" s="212"/>
      <c r="I206" s="212"/>
      <c r="J206" s="212">
        <v>0</v>
      </c>
      <c r="K206" s="212">
        <v>0</v>
      </c>
      <c r="L206" s="212">
        <v>0</v>
      </c>
      <c r="M206" s="212">
        <v>0</v>
      </c>
      <c r="N206" s="212"/>
      <c r="O206" s="212"/>
      <c r="P206" s="212"/>
      <c r="Q206" s="212">
        <v>0</v>
      </c>
      <c r="R206" s="212"/>
      <c r="S206" s="212">
        <v>0</v>
      </c>
      <c r="T206" s="212">
        <v>0</v>
      </c>
      <c r="U206" s="212">
        <v>37398062</v>
      </c>
      <c r="V206" s="19"/>
    </row>
    <row r="207" spans="1:23" ht="30">
      <c r="A207" s="15">
        <f>A206+1</f>
        <v>182</v>
      </c>
      <c r="B207" s="16">
        <v>78202544700</v>
      </c>
      <c r="C207" s="24">
        <v>780049</v>
      </c>
      <c r="D207" s="18" t="s">
        <v>223</v>
      </c>
      <c r="E207" s="212">
        <v>35419635</v>
      </c>
      <c r="F207" s="212"/>
      <c r="G207" s="212"/>
      <c r="H207" s="212"/>
      <c r="I207" s="212"/>
      <c r="J207" s="212">
        <v>0</v>
      </c>
      <c r="K207" s="212">
        <v>0</v>
      </c>
      <c r="L207" s="212">
        <v>0</v>
      </c>
      <c r="M207" s="212">
        <v>14365</v>
      </c>
      <c r="N207" s="212"/>
      <c r="O207" s="212"/>
      <c r="P207" s="212"/>
      <c r="Q207" s="212">
        <v>0</v>
      </c>
      <c r="R207" s="212"/>
      <c r="S207" s="212">
        <v>0</v>
      </c>
      <c r="T207" s="212">
        <v>14365</v>
      </c>
      <c r="U207" s="212">
        <v>35434000</v>
      </c>
      <c r="V207" s="19"/>
    </row>
    <row r="208" spans="1:23" ht="30">
      <c r="A208" s="15">
        <f t="shared" ref="A208:A220" si="17">A207+1</f>
        <v>183</v>
      </c>
      <c r="B208" s="16">
        <v>78202546900</v>
      </c>
      <c r="C208" s="24">
        <v>780131</v>
      </c>
      <c r="D208" s="40" t="s">
        <v>224</v>
      </c>
      <c r="E208" s="212">
        <v>222815715</v>
      </c>
      <c r="F208" s="212"/>
      <c r="G208" s="212"/>
      <c r="H208" s="212"/>
      <c r="I208" s="212"/>
      <c r="J208" s="212">
        <v>0</v>
      </c>
      <c r="K208" s="212">
        <v>0</v>
      </c>
      <c r="L208" s="212">
        <v>0</v>
      </c>
      <c r="M208" s="212">
        <v>-45035</v>
      </c>
      <c r="N208" s="212"/>
      <c r="O208" s="212"/>
      <c r="P208" s="212"/>
      <c r="Q208" s="212">
        <v>0</v>
      </c>
      <c r="R208" s="212"/>
      <c r="S208" s="212">
        <v>0</v>
      </c>
      <c r="T208" s="212">
        <v>-45035</v>
      </c>
      <c r="U208" s="212">
        <v>222770680</v>
      </c>
      <c r="V208" s="19"/>
    </row>
    <row r="209" spans="1:22" ht="18.75">
      <c r="A209" s="15">
        <f t="shared" si="17"/>
        <v>184</v>
      </c>
      <c r="B209" s="16">
        <v>78202545200</v>
      </c>
      <c r="C209" s="24">
        <v>780224</v>
      </c>
      <c r="D209" s="21" t="s">
        <v>225</v>
      </c>
      <c r="E209" s="212">
        <v>109112887</v>
      </c>
      <c r="F209" s="212"/>
      <c r="G209" s="212"/>
      <c r="H209" s="212"/>
      <c r="I209" s="212"/>
      <c r="J209" s="212">
        <v>0</v>
      </c>
      <c r="K209" s="212">
        <v>0</v>
      </c>
      <c r="L209" s="212">
        <v>0</v>
      </c>
      <c r="M209" s="212">
        <v>0</v>
      </c>
      <c r="N209" s="212"/>
      <c r="O209" s="212"/>
      <c r="P209" s="212"/>
      <c r="Q209" s="212">
        <v>0</v>
      </c>
      <c r="R209" s="212"/>
      <c r="S209" s="212">
        <v>0</v>
      </c>
      <c r="T209" s="212">
        <v>0</v>
      </c>
      <c r="U209" s="212">
        <v>109112887</v>
      </c>
      <c r="V209" s="19"/>
    </row>
    <row r="210" spans="1:22" ht="18.75">
      <c r="A210" s="15">
        <f t="shared" si="17"/>
        <v>185</v>
      </c>
      <c r="B210" s="16">
        <v>78202526300</v>
      </c>
      <c r="C210" s="24">
        <v>780211</v>
      </c>
      <c r="D210" s="18" t="s">
        <v>226</v>
      </c>
      <c r="E210" s="212">
        <v>106239351</v>
      </c>
      <c r="F210" s="212"/>
      <c r="G210" s="212"/>
      <c r="H210" s="212"/>
      <c r="I210" s="212"/>
      <c r="J210" s="212">
        <v>0</v>
      </c>
      <c r="K210" s="212">
        <v>0</v>
      </c>
      <c r="L210" s="212">
        <v>0</v>
      </c>
      <c r="M210" s="212">
        <v>0</v>
      </c>
      <c r="N210" s="212"/>
      <c r="O210" s="212"/>
      <c r="P210" s="212"/>
      <c r="Q210" s="212">
        <v>0</v>
      </c>
      <c r="R210" s="212"/>
      <c r="S210" s="212">
        <v>0</v>
      </c>
      <c r="T210" s="212">
        <v>0</v>
      </c>
      <c r="U210" s="212">
        <v>106239351</v>
      </c>
      <c r="V210" s="19"/>
    </row>
    <row r="211" spans="1:22" ht="18.75">
      <c r="A211" s="15">
        <f t="shared" si="17"/>
        <v>186</v>
      </c>
      <c r="B211" s="16">
        <v>78202548400</v>
      </c>
      <c r="C211" s="17">
        <v>780363</v>
      </c>
      <c r="D211" s="18" t="s">
        <v>227</v>
      </c>
      <c r="E211" s="212">
        <v>47562893</v>
      </c>
      <c r="F211" s="212"/>
      <c r="G211" s="212"/>
      <c r="H211" s="212"/>
      <c r="I211" s="212"/>
      <c r="J211" s="212">
        <v>0</v>
      </c>
      <c r="K211" s="212">
        <v>0</v>
      </c>
      <c r="L211" s="212">
        <v>0</v>
      </c>
      <c r="M211" s="212">
        <v>0</v>
      </c>
      <c r="N211" s="212"/>
      <c r="O211" s="212"/>
      <c r="P211" s="212"/>
      <c r="Q211" s="212">
        <v>0</v>
      </c>
      <c r="R211" s="212"/>
      <c r="S211" s="212">
        <v>0</v>
      </c>
      <c r="T211" s="212">
        <v>0</v>
      </c>
      <c r="U211" s="212">
        <v>47562893</v>
      </c>
      <c r="V211" s="19"/>
    </row>
    <row r="212" spans="1:22" ht="18.75">
      <c r="A212" s="15">
        <f t="shared" si="17"/>
        <v>187</v>
      </c>
      <c r="B212" s="16">
        <v>78202532200</v>
      </c>
      <c r="C212" s="17">
        <v>780435</v>
      </c>
      <c r="D212" s="18" t="s">
        <v>228</v>
      </c>
      <c r="E212" s="212">
        <v>30040855</v>
      </c>
      <c r="F212" s="212"/>
      <c r="G212" s="212"/>
      <c r="H212" s="212"/>
      <c r="I212" s="212"/>
      <c r="J212" s="212">
        <v>0</v>
      </c>
      <c r="K212" s="212">
        <v>0</v>
      </c>
      <c r="L212" s="212">
        <v>0</v>
      </c>
      <c r="M212" s="212">
        <v>0</v>
      </c>
      <c r="N212" s="212"/>
      <c r="O212" s="212"/>
      <c r="P212" s="212"/>
      <c r="Q212" s="212">
        <v>0</v>
      </c>
      <c r="R212" s="212"/>
      <c r="S212" s="212">
        <v>0</v>
      </c>
      <c r="T212" s="212">
        <v>0</v>
      </c>
      <c r="U212" s="212">
        <v>30040855</v>
      </c>
      <c r="V212" s="19"/>
    </row>
    <row r="213" spans="1:22" ht="18.75">
      <c r="A213" s="15">
        <f t="shared" si="17"/>
        <v>188</v>
      </c>
      <c r="B213" s="16">
        <v>78202529200</v>
      </c>
      <c r="C213" s="24">
        <v>780402</v>
      </c>
      <c r="D213" s="21" t="s">
        <v>229</v>
      </c>
      <c r="E213" s="212">
        <v>0</v>
      </c>
      <c r="F213" s="212"/>
      <c r="G213" s="212"/>
      <c r="H213" s="212"/>
      <c r="I213" s="212"/>
      <c r="J213" s="212">
        <v>0</v>
      </c>
      <c r="K213" s="212">
        <v>0</v>
      </c>
      <c r="L213" s="212">
        <v>0</v>
      </c>
      <c r="M213" s="212">
        <v>0</v>
      </c>
      <c r="N213" s="212"/>
      <c r="O213" s="212"/>
      <c r="P213" s="212"/>
      <c r="Q213" s="212">
        <v>0</v>
      </c>
      <c r="R213" s="212"/>
      <c r="S213" s="212">
        <v>0</v>
      </c>
      <c r="T213" s="212">
        <v>0</v>
      </c>
      <c r="U213" s="212">
        <v>0</v>
      </c>
      <c r="V213" s="19"/>
    </row>
    <row r="214" spans="1:22" ht="18.75">
      <c r="A214" s="15">
        <f t="shared" si="17"/>
        <v>189</v>
      </c>
      <c r="B214" s="16">
        <v>78202545100</v>
      </c>
      <c r="C214" s="17">
        <v>780254</v>
      </c>
      <c r="D214" s="18" t="s">
        <v>230</v>
      </c>
      <c r="E214" s="212">
        <v>3660590</v>
      </c>
      <c r="F214" s="212"/>
      <c r="G214" s="212"/>
      <c r="H214" s="212"/>
      <c r="I214" s="212"/>
      <c r="J214" s="212">
        <v>0</v>
      </c>
      <c r="K214" s="212">
        <v>0</v>
      </c>
      <c r="L214" s="212">
        <v>0</v>
      </c>
      <c r="M214" s="212">
        <v>0</v>
      </c>
      <c r="N214" s="212"/>
      <c r="O214" s="212"/>
      <c r="P214" s="212"/>
      <c r="Q214" s="212">
        <v>0</v>
      </c>
      <c r="R214" s="212"/>
      <c r="S214" s="212">
        <v>0</v>
      </c>
      <c r="T214" s="212">
        <v>0</v>
      </c>
      <c r="U214" s="212">
        <v>3660590</v>
      </c>
      <c r="V214" s="19"/>
    </row>
    <row r="215" spans="1:22" ht="30">
      <c r="A215" s="15">
        <f t="shared" si="17"/>
        <v>190</v>
      </c>
      <c r="B215" s="16">
        <v>78202547000</v>
      </c>
      <c r="C215" s="24">
        <v>780376</v>
      </c>
      <c r="D215" s="18" t="s">
        <v>231</v>
      </c>
      <c r="E215" s="212">
        <v>995926212</v>
      </c>
      <c r="F215" s="212"/>
      <c r="G215" s="212"/>
      <c r="H215" s="212"/>
      <c r="I215" s="212"/>
      <c r="J215" s="212">
        <v>0</v>
      </c>
      <c r="K215" s="212">
        <v>0</v>
      </c>
      <c r="L215" s="212">
        <v>0</v>
      </c>
      <c r="M215" s="212">
        <v>0</v>
      </c>
      <c r="N215" s="212"/>
      <c r="O215" s="212"/>
      <c r="P215" s="212"/>
      <c r="Q215" s="212">
        <v>1010380</v>
      </c>
      <c r="R215" s="212"/>
      <c r="S215" s="212">
        <v>0</v>
      </c>
      <c r="T215" s="212">
        <v>1010380</v>
      </c>
      <c r="U215" s="212">
        <v>996936592</v>
      </c>
      <c r="V215" s="19"/>
    </row>
    <row r="216" spans="1:22" ht="18.75">
      <c r="A216" s="15">
        <f t="shared" si="17"/>
        <v>191</v>
      </c>
      <c r="B216" s="16">
        <v>78202522800</v>
      </c>
      <c r="C216" s="17">
        <v>780549</v>
      </c>
      <c r="D216" s="18" t="s">
        <v>232</v>
      </c>
      <c r="E216" s="212">
        <v>0</v>
      </c>
      <c r="F216" s="212"/>
      <c r="G216" s="212"/>
      <c r="H216" s="212"/>
      <c r="I216" s="212"/>
      <c r="J216" s="212">
        <v>0</v>
      </c>
      <c r="K216" s="212">
        <v>0</v>
      </c>
      <c r="L216" s="212">
        <v>0</v>
      </c>
      <c r="M216" s="212">
        <v>0</v>
      </c>
      <c r="N216" s="212"/>
      <c r="O216" s="212"/>
      <c r="P216" s="212"/>
      <c r="Q216" s="212">
        <v>0</v>
      </c>
      <c r="R216" s="212"/>
      <c r="S216" s="212">
        <v>0</v>
      </c>
      <c r="T216" s="212">
        <v>0</v>
      </c>
      <c r="U216" s="212">
        <v>0</v>
      </c>
      <c r="V216" s="19"/>
    </row>
    <row r="217" spans="1:22" ht="18.75">
      <c r="A217" s="15">
        <f t="shared" si="17"/>
        <v>192</v>
      </c>
      <c r="B217" s="16">
        <v>78202541500</v>
      </c>
      <c r="C217" s="17">
        <v>780646</v>
      </c>
      <c r="D217" s="21" t="s">
        <v>233</v>
      </c>
      <c r="E217" s="212">
        <v>3982431</v>
      </c>
      <c r="F217" s="212"/>
      <c r="G217" s="212"/>
      <c r="H217" s="212"/>
      <c r="I217" s="212"/>
      <c r="J217" s="212">
        <v>0</v>
      </c>
      <c r="K217" s="212">
        <v>0</v>
      </c>
      <c r="L217" s="212">
        <v>0</v>
      </c>
      <c r="M217" s="212">
        <v>0</v>
      </c>
      <c r="N217" s="212"/>
      <c r="O217" s="212"/>
      <c r="P217" s="212"/>
      <c r="Q217" s="212">
        <v>0</v>
      </c>
      <c r="R217" s="212"/>
      <c r="S217" s="212">
        <v>0</v>
      </c>
      <c r="T217" s="212">
        <v>0</v>
      </c>
      <c r="U217" s="212">
        <v>3982431</v>
      </c>
      <c r="V217" s="19"/>
    </row>
    <row r="218" spans="1:22" ht="30">
      <c r="A218" s="15">
        <f t="shared" si="17"/>
        <v>193</v>
      </c>
      <c r="B218" s="16">
        <v>78202525900</v>
      </c>
      <c r="C218" s="17">
        <v>780694</v>
      </c>
      <c r="D218" s="21" t="s">
        <v>234</v>
      </c>
      <c r="E218" s="212">
        <v>62659393</v>
      </c>
      <c r="F218" s="212"/>
      <c r="G218" s="212"/>
      <c r="H218" s="212"/>
      <c r="I218" s="212"/>
      <c r="J218" s="212">
        <v>0</v>
      </c>
      <c r="K218" s="212">
        <v>0</v>
      </c>
      <c r="L218" s="212">
        <v>0</v>
      </c>
      <c r="M218" s="212">
        <v>0</v>
      </c>
      <c r="N218" s="212"/>
      <c r="O218" s="212"/>
      <c r="P218" s="212"/>
      <c r="Q218" s="212">
        <v>0</v>
      </c>
      <c r="R218" s="212"/>
      <c r="S218" s="212">
        <v>0</v>
      </c>
      <c r="T218" s="212">
        <v>0</v>
      </c>
      <c r="U218" s="212">
        <v>62659393</v>
      </c>
      <c r="V218" s="19"/>
    </row>
    <row r="219" spans="1:22" ht="18.75">
      <c r="A219" s="15">
        <f t="shared" si="17"/>
        <v>194</v>
      </c>
      <c r="B219" s="16">
        <v>78202542800</v>
      </c>
      <c r="C219" s="17">
        <v>780699</v>
      </c>
      <c r="D219" s="18" t="s">
        <v>235</v>
      </c>
      <c r="E219" s="212">
        <v>1288019</v>
      </c>
      <c r="F219" s="212"/>
      <c r="G219" s="212"/>
      <c r="H219" s="212"/>
      <c r="I219" s="212"/>
      <c r="J219" s="212">
        <v>0</v>
      </c>
      <c r="K219" s="212">
        <v>0</v>
      </c>
      <c r="L219" s="212">
        <v>0</v>
      </c>
      <c r="M219" s="212">
        <v>0</v>
      </c>
      <c r="N219" s="212"/>
      <c r="O219" s="212"/>
      <c r="P219" s="212"/>
      <c r="Q219" s="212">
        <v>0</v>
      </c>
      <c r="R219" s="212"/>
      <c r="S219" s="212">
        <v>0</v>
      </c>
      <c r="T219" s="212">
        <v>0</v>
      </c>
      <c r="U219" s="212">
        <v>1288019</v>
      </c>
      <c r="V219" s="19"/>
    </row>
    <row r="220" spans="1:22" ht="18.75">
      <c r="A220" s="15">
        <f t="shared" si="17"/>
        <v>195</v>
      </c>
      <c r="B220" s="16">
        <v>78202538300</v>
      </c>
      <c r="C220" s="17">
        <v>780662</v>
      </c>
      <c r="D220" s="41" t="s">
        <v>236</v>
      </c>
      <c r="E220" s="212">
        <v>3586494</v>
      </c>
      <c r="F220" s="212"/>
      <c r="G220" s="212"/>
      <c r="H220" s="212"/>
      <c r="I220" s="212"/>
      <c r="J220" s="212">
        <v>0</v>
      </c>
      <c r="K220" s="212">
        <v>0</v>
      </c>
      <c r="L220" s="212">
        <v>0</v>
      </c>
      <c r="M220" s="212">
        <v>0</v>
      </c>
      <c r="N220" s="212"/>
      <c r="O220" s="212"/>
      <c r="P220" s="212"/>
      <c r="Q220" s="212">
        <v>0</v>
      </c>
      <c r="R220" s="212"/>
      <c r="S220" s="212">
        <v>0</v>
      </c>
      <c r="T220" s="212">
        <v>0</v>
      </c>
      <c r="U220" s="212">
        <v>3586494</v>
      </c>
      <c r="V220" s="19"/>
    </row>
    <row r="221" spans="1:22" ht="18.75">
      <c r="A221" s="15"/>
      <c r="B221" s="16"/>
      <c r="C221" s="38"/>
      <c r="D221" s="39" t="s">
        <v>237</v>
      </c>
      <c r="E221" s="212">
        <v>0</v>
      </c>
      <c r="F221" s="212"/>
      <c r="G221" s="212"/>
      <c r="H221" s="212"/>
      <c r="I221" s="212"/>
      <c r="J221" s="212">
        <v>0</v>
      </c>
      <c r="K221" s="212">
        <v>0</v>
      </c>
      <c r="L221" s="212">
        <v>0</v>
      </c>
      <c r="M221" s="212">
        <v>0</v>
      </c>
      <c r="N221" s="212"/>
      <c r="O221" s="212"/>
      <c r="P221" s="212"/>
      <c r="Q221" s="212">
        <v>0</v>
      </c>
      <c r="R221" s="212"/>
      <c r="S221" s="212">
        <v>0</v>
      </c>
      <c r="T221" s="212">
        <v>0</v>
      </c>
      <c r="U221" s="212">
        <v>0</v>
      </c>
      <c r="V221" s="19"/>
    </row>
    <row r="222" spans="1:22" ht="18.75">
      <c r="A222" s="15">
        <f>A220+1</f>
        <v>196</v>
      </c>
      <c r="B222" s="16">
        <v>78202515900</v>
      </c>
      <c r="C222" s="24">
        <v>780222</v>
      </c>
      <c r="D222" s="21" t="s">
        <v>238</v>
      </c>
      <c r="E222" s="212">
        <v>702197</v>
      </c>
      <c r="F222" s="212"/>
      <c r="G222" s="212"/>
      <c r="H222" s="212"/>
      <c r="I222" s="212"/>
      <c r="J222" s="212">
        <v>0</v>
      </c>
      <c r="K222" s="212">
        <v>0</v>
      </c>
      <c r="L222" s="212">
        <v>0</v>
      </c>
      <c r="M222" s="212">
        <v>0</v>
      </c>
      <c r="N222" s="212"/>
      <c r="O222" s="212"/>
      <c r="P222" s="212"/>
      <c r="Q222" s="212">
        <v>0</v>
      </c>
      <c r="R222" s="212"/>
      <c r="S222" s="212">
        <v>0</v>
      </c>
      <c r="T222" s="212">
        <v>0</v>
      </c>
      <c r="U222" s="212">
        <v>702197</v>
      </c>
      <c r="V222" s="19"/>
    </row>
    <row r="223" spans="1:22" ht="30">
      <c r="A223" s="15">
        <f>A222+1</f>
        <v>197</v>
      </c>
      <c r="B223" s="16">
        <v>78202540500</v>
      </c>
      <c r="C223" s="24">
        <v>780204</v>
      </c>
      <c r="D223" s="21" t="s">
        <v>239</v>
      </c>
      <c r="E223" s="212">
        <v>6588095</v>
      </c>
      <c r="F223" s="212"/>
      <c r="G223" s="212"/>
      <c r="H223" s="212"/>
      <c r="I223" s="212"/>
      <c r="J223" s="212">
        <v>0</v>
      </c>
      <c r="K223" s="212">
        <v>0</v>
      </c>
      <c r="L223" s="212">
        <v>0</v>
      </c>
      <c r="M223" s="212">
        <v>0</v>
      </c>
      <c r="N223" s="212"/>
      <c r="O223" s="212"/>
      <c r="P223" s="212"/>
      <c r="Q223" s="212">
        <v>0</v>
      </c>
      <c r="R223" s="212"/>
      <c r="S223" s="212">
        <v>0</v>
      </c>
      <c r="T223" s="212">
        <v>0</v>
      </c>
      <c r="U223" s="212">
        <v>6588095</v>
      </c>
      <c r="V223" s="19"/>
    </row>
    <row r="224" spans="1:22" ht="18.75">
      <c r="A224" s="15">
        <f t="shared" ref="A224:A287" si="18">A223+1</f>
        <v>198</v>
      </c>
      <c r="B224" s="16">
        <v>78202500200</v>
      </c>
      <c r="C224" s="24">
        <v>780234</v>
      </c>
      <c r="D224" s="21" t="s">
        <v>240</v>
      </c>
      <c r="E224" s="212">
        <v>1734531</v>
      </c>
      <c r="F224" s="212"/>
      <c r="G224" s="212"/>
      <c r="H224" s="212"/>
      <c r="I224" s="212"/>
      <c r="J224" s="212">
        <v>0</v>
      </c>
      <c r="K224" s="212">
        <v>0</v>
      </c>
      <c r="L224" s="212">
        <v>0</v>
      </c>
      <c r="M224" s="212">
        <v>0</v>
      </c>
      <c r="N224" s="212"/>
      <c r="O224" s="212"/>
      <c r="P224" s="212"/>
      <c r="Q224" s="212">
        <v>0</v>
      </c>
      <c r="R224" s="212"/>
      <c r="S224" s="212">
        <v>0</v>
      </c>
      <c r="T224" s="212">
        <v>0</v>
      </c>
      <c r="U224" s="212">
        <v>1734531</v>
      </c>
      <c r="V224" s="19"/>
    </row>
    <row r="225" spans="1:22" ht="18.75">
      <c r="A225" s="15">
        <f t="shared" si="18"/>
        <v>199</v>
      </c>
      <c r="B225" s="16">
        <v>78202511000</v>
      </c>
      <c r="C225" s="24">
        <v>780429</v>
      </c>
      <c r="D225" s="21" t="s">
        <v>241</v>
      </c>
      <c r="E225" s="212">
        <v>179784942</v>
      </c>
      <c r="F225" s="212"/>
      <c r="G225" s="212"/>
      <c r="H225" s="212"/>
      <c r="I225" s="212"/>
      <c r="J225" s="212">
        <v>0</v>
      </c>
      <c r="K225" s="212">
        <v>0</v>
      </c>
      <c r="L225" s="212">
        <v>0</v>
      </c>
      <c r="M225" s="212">
        <v>0</v>
      </c>
      <c r="N225" s="212"/>
      <c r="O225" s="212"/>
      <c r="P225" s="212"/>
      <c r="Q225" s="212">
        <v>0</v>
      </c>
      <c r="R225" s="212"/>
      <c r="S225" s="212">
        <v>0</v>
      </c>
      <c r="T225" s="212">
        <v>0</v>
      </c>
      <c r="U225" s="212">
        <v>179784942</v>
      </c>
      <c r="V225" s="19"/>
    </row>
    <row r="226" spans="1:22" ht="18.75">
      <c r="A226" s="15">
        <f t="shared" si="18"/>
        <v>200</v>
      </c>
      <c r="B226" s="16">
        <v>78202503200</v>
      </c>
      <c r="C226" s="24">
        <v>780277</v>
      </c>
      <c r="D226" s="21" t="s">
        <v>242</v>
      </c>
      <c r="E226" s="212">
        <v>2153517</v>
      </c>
      <c r="F226" s="212"/>
      <c r="G226" s="212"/>
      <c r="H226" s="212"/>
      <c r="I226" s="212"/>
      <c r="J226" s="212">
        <v>0</v>
      </c>
      <c r="K226" s="212">
        <v>0</v>
      </c>
      <c r="L226" s="212">
        <v>0</v>
      </c>
      <c r="M226" s="212">
        <v>0</v>
      </c>
      <c r="N226" s="212"/>
      <c r="O226" s="212"/>
      <c r="P226" s="212"/>
      <c r="Q226" s="212">
        <v>0</v>
      </c>
      <c r="R226" s="212"/>
      <c r="S226" s="212">
        <v>0</v>
      </c>
      <c r="T226" s="212">
        <v>0</v>
      </c>
      <c r="U226" s="212">
        <v>2153517</v>
      </c>
      <c r="V226" s="19"/>
    </row>
    <row r="227" spans="1:22" ht="18.75">
      <c r="A227" s="15">
        <f t="shared" si="18"/>
        <v>201</v>
      </c>
      <c r="B227" s="16">
        <v>78202550000</v>
      </c>
      <c r="C227" s="24">
        <v>780250</v>
      </c>
      <c r="D227" s="18" t="s">
        <v>243</v>
      </c>
      <c r="E227" s="212">
        <v>31078705</v>
      </c>
      <c r="F227" s="212"/>
      <c r="G227" s="212"/>
      <c r="H227" s="212"/>
      <c r="I227" s="212"/>
      <c r="J227" s="212">
        <v>0</v>
      </c>
      <c r="K227" s="212">
        <v>0</v>
      </c>
      <c r="L227" s="212">
        <v>0</v>
      </c>
      <c r="M227" s="212">
        <v>0</v>
      </c>
      <c r="N227" s="212"/>
      <c r="O227" s="212"/>
      <c r="P227" s="212"/>
      <c r="Q227" s="212">
        <v>0</v>
      </c>
      <c r="R227" s="212"/>
      <c r="S227" s="212">
        <v>0</v>
      </c>
      <c r="T227" s="212">
        <v>0</v>
      </c>
      <c r="U227" s="212">
        <v>31078705</v>
      </c>
      <c r="V227" s="19"/>
    </row>
    <row r="228" spans="1:22" ht="18.75">
      <c r="A228" s="15">
        <f t="shared" si="18"/>
        <v>202</v>
      </c>
      <c r="B228" s="16">
        <v>78202544300</v>
      </c>
      <c r="C228" s="24">
        <v>780235</v>
      </c>
      <c r="D228" s="21" t="s">
        <v>244</v>
      </c>
      <c r="E228" s="212">
        <v>1973395</v>
      </c>
      <c r="F228" s="212"/>
      <c r="G228" s="212"/>
      <c r="H228" s="212"/>
      <c r="I228" s="212"/>
      <c r="J228" s="212">
        <v>0</v>
      </c>
      <c r="K228" s="212">
        <v>0</v>
      </c>
      <c r="L228" s="212">
        <v>0</v>
      </c>
      <c r="M228" s="212">
        <v>0</v>
      </c>
      <c r="N228" s="212"/>
      <c r="O228" s="212"/>
      <c r="P228" s="212"/>
      <c r="Q228" s="212">
        <v>0</v>
      </c>
      <c r="R228" s="212"/>
      <c r="S228" s="212">
        <v>0</v>
      </c>
      <c r="T228" s="212">
        <v>0</v>
      </c>
      <c r="U228" s="212">
        <v>1973395</v>
      </c>
      <c r="V228" s="19"/>
    </row>
    <row r="229" spans="1:22" ht="18.75">
      <c r="A229" s="15">
        <f t="shared" si="18"/>
        <v>203</v>
      </c>
      <c r="B229" s="16">
        <v>78202531100</v>
      </c>
      <c r="C229" s="17">
        <v>780212</v>
      </c>
      <c r="D229" s="18" t="s">
        <v>245</v>
      </c>
      <c r="E229" s="212">
        <v>11555644</v>
      </c>
      <c r="F229" s="212"/>
      <c r="G229" s="212"/>
      <c r="H229" s="212"/>
      <c r="I229" s="212"/>
      <c r="J229" s="212">
        <v>0</v>
      </c>
      <c r="K229" s="212">
        <v>0</v>
      </c>
      <c r="L229" s="212">
        <v>0</v>
      </c>
      <c r="M229" s="212">
        <v>0</v>
      </c>
      <c r="N229" s="212"/>
      <c r="O229" s="212"/>
      <c r="P229" s="212"/>
      <c r="Q229" s="212">
        <v>0</v>
      </c>
      <c r="R229" s="212"/>
      <c r="S229" s="212">
        <v>0</v>
      </c>
      <c r="T229" s="212">
        <v>0</v>
      </c>
      <c r="U229" s="212">
        <v>11555644</v>
      </c>
      <c r="V229" s="19"/>
    </row>
    <row r="230" spans="1:22" ht="18.75">
      <c r="A230" s="15">
        <f t="shared" si="18"/>
        <v>204</v>
      </c>
      <c r="B230" s="16">
        <v>78202501600</v>
      </c>
      <c r="C230" s="24">
        <v>780252</v>
      </c>
      <c r="D230" s="21" t="s">
        <v>246</v>
      </c>
      <c r="E230" s="212">
        <v>52368337</v>
      </c>
      <c r="F230" s="212"/>
      <c r="G230" s="212"/>
      <c r="H230" s="212"/>
      <c r="I230" s="212"/>
      <c r="J230" s="212">
        <v>0</v>
      </c>
      <c r="K230" s="212">
        <v>0</v>
      </c>
      <c r="L230" s="212">
        <v>0</v>
      </c>
      <c r="M230" s="212">
        <v>0</v>
      </c>
      <c r="N230" s="212"/>
      <c r="O230" s="212"/>
      <c r="P230" s="212"/>
      <c r="Q230" s="212">
        <v>0</v>
      </c>
      <c r="R230" s="212"/>
      <c r="S230" s="212">
        <v>0</v>
      </c>
      <c r="T230" s="212">
        <v>0</v>
      </c>
      <c r="U230" s="212">
        <v>52368337</v>
      </c>
      <c r="V230" s="19"/>
    </row>
    <row r="231" spans="1:22" ht="18.75">
      <c r="A231" s="15">
        <f t="shared" si="18"/>
        <v>205</v>
      </c>
      <c r="B231" s="16">
        <v>78202522500</v>
      </c>
      <c r="C231" s="24">
        <v>780221</v>
      </c>
      <c r="D231" s="21" t="s">
        <v>247</v>
      </c>
      <c r="E231" s="212">
        <v>738879</v>
      </c>
      <c r="F231" s="212"/>
      <c r="G231" s="212"/>
      <c r="H231" s="212"/>
      <c r="I231" s="212"/>
      <c r="J231" s="212">
        <v>0</v>
      </c>
      <c r="K231" s="212">
        <v>0</v>
      </c>
      <c r="L231" s="212">
        <v>0</v>
      </c>
      <c r="M231" s="212">
        <v>0</v>
      </c>
      <c r="N231" s="212"/>
      <c r="O231" s="212"/>
      <c r="P231" s="212"/>
      <c r="Q231" s="212">
        <v>0</v>
      </c>
      <c r="R231" s="212"/>
      <c r="S231" s="212">
        <v>0</v>
      </c>
      <c r="T231" s="212">
        <v>0</v>
      </c>
      <c r="U231" s="212">
        <v>738879</v>
      </c>
      <c r="V231" s="19"/>
    </row>
    <row r="232" spans="1:22" ht="18.75">
      <c r="A232" s="15">
        <f t="shared" si="18"/>
        <v>206</v>
      </c>
      <c r="B232" s="16">
        <v>78202508800</v>
      </c>
      <c r="C232" s="24">
        <v>780193</v>
      </c>
      <c r="D232" s="21" t="s">
        <v>248</v>
      </c>
      <c r="E232" s="212">
        <v>7441664</v>
      </c>
      <c r="F232" s="212"/>
      <c r="G232" s="212"/>
      <c r="H232" s="212"/>
      <c r="I232" s="212"/>
      <c r="J232" s="212">
        <v>0</v>
      </c>
      <c r="K232" s="212">
        <v>0</v>
      </c>
      <c r="L232" s="212">
        <v>0</v>
      </c>
      <c r="M232" s="212">
        <v>0</v>
      </c>
      <c r="N232" s="212"/>
      <c r="O232" s="212"/>
      <c r="P232" s="212"/>
      <c r="Q232" s="212">
        <v>0</v>
      </c>
      <c r="R232" s="212"/>
      <c r="S232" s="212">
        <v>0</v>
      </c>
      <c r="T232" s="212">
        <v>0</v>
      </c>
      <c r="U232" s="212">
        <v>7441664</v>
      </c>
      <c r="V232" s="19"/>
    </row>
    <row r="233" spans="1:22" ht="18.75">
      <c r="A233" s="15">
        <f t="shared" si="18"/>
        <v>207</v>
      </c>
      <c r="B233" s="16">
        <v>78202539600</v>
      </c>
      <c r="C233" s="24">
        <v>780208</v>
      </c>
      <c r="D233" s="21" t="s">
        <v>249</v>
      </c>
      <c r="E233" s="212">
        <v>854165</v>
      </c>
      <c r="F233" s="212"/>
      <c r="G233" s="212"/>
      <c r="H233" s="212"/>
      <c r="I233" s="212"/>
      <c r="J233" s="212">
        <v>0</v>
      </c>
      <c r="K233" s="212">
        <v>0</v>
      </c>
      <c r="L233" s="212">
        <v>0</v>
      </c>
      <c r="M233" s="212">
        <v>0</v>
      </c>
      <c r="N233" s="212"/>
      <c r="O233" s="212"/>
      <c r="P233" s="212"/>
      <c r="Q233" s="212">
        <v>0</v>
      </c>
      <c r="R233" s="212"/>
      <c r="S233" s="212">
        <v>0</v>
      </c>
      <c r="T233" s="212">
        <v>0</v>
      </c>
      <c r="U233" s="212">
        <v>854165</v>
      </c>
      <c r="V233" s="19"/>
    </row>
    <row r="234" spans="1:22" ht="18.75">
      <c r="A234" s="15">
        <f t="shared" si="18"/>
        <v>208</v>
      </c>
      <c r="B234" s="16">
        <v>78202505700</v>
      </c>
      <c r="C234" s="24">
        <v>780238</v>
      </c>
      <c r="D234" s="21" t="s">
        <v>250</v>
      </c>
      <c r="E234" s="212">
        <v>1886828</v>
      </c>
      <c r="F234" s="212"/>
      <c r="G234" s="212"/>
      <c r="H234" s="212"/>
      <c r="I234" s="212"/>
      <c r="J234" s="212">
        <v>0</v>
      </c>
      <c r="K234" s="212">
        <v>0</v>
      </c>
      <c r="L234" s="212">
        <v>0</v>
      </c>
      <c r="M234" s="212">
        <v>0</v>
      </c>
      <c r="N234" s="212"/>
      <c r="O234" s="212"/>
      <c r="P234" s="212"/>
      <c r="Q234" s="212">
        <v>0</v>
      </c>
      <c r="R234" s="212"/>
      <c r="S234" s="212">
        <v>0</v>
      </c>
      <c r="T234" s="212">
        <v>0</v>
      </c>
      <c r="U234" s="212">
        <v>1886828</v>
      </c>
      <c r="V234" s="19"/>
    </row>
    <row r="235" spans="1:22" ht="30">
      <c r="A235" s="15">
        <f t="shared" si="18"/>
        <v>209</v>
      </c>
      <c r="B235" s="16">
        <v>78202512400</v>
      </c>
      <c r="C235" s="17">
        <v>780239</v>
      </c>
      <c r="D235" s="18" t="s">
        <v>251</v>
      </c>
      <c r="E235" s="212">
        <v>1687221</v>
      </c>
      <c r="F235" s="212"/>
      <c r="G235" s="212"/>
      <c r="H235" s="212"/>
      <c r="I235" s="212"/>
      <c r="J235" s="212">
        <v>0</v>
      </c>
      <c r="K235" s="212">
        <v>0</v>
      </c>
      <c r="L235" s="212">
        <v>0</v>
      </c>
      <c r="M235" s="212">
        <v>0</v>
      </c>
      <c r="N235" s="212"/>
      <c r="O235" s="212"/>
      <c r="P235" s="212"/>
      <c r="Q235" s="212">
        <v>0</v>
      </c>
      <c r="R235" s="212"/>
      <c r="S235" s="212">
        <v>0</v>
      </c>
      <c r="T235" s="212">
        <v>0</v>
      </c>
      <c r="U235" s="212">
        <v>1687221</v>
      </c>
      <c r="V235" s="19"/>
    </row>
    <row r="236" spans="1:22" ht="30">
      <c r="A236" s="15">
        <f t="shared" si="18"/>
        <v>210</v>
      </c>
      <c r="B236" s="16">
        <v>78202509800</v>
      </c>
      <c r="C236" s="24">
        <v>780200</v>
      </c>
      <c r="D236" s="21" t="s">
        <v>252</v>
      </c>
      <c r="E236" s="212">
        <v>3802893</v>
      </c>
      <c r="F236" s="212"/>
      <c r="G236" s="212"/>
      <c r="H236" s="212"/>
      <c r="I236" s="212"/>
      <c r="J236" s="212">
        <v>0</v>
      </c>
      <c r="K236" s="212">
        <v>0</v>
      </c>
      <c r="L236" s="212">
        <v>0</v>
      </c>
      <c r="M236" s="212">
        <v>0</v>
      </c>
      <c r="N236" s="212"/>
      <c r="O236" s="212"/>
      <c r="P236" s="212"/>
      <c r="Q236" s="212">
        <v>0</v>
      </c>
      <c r="R236" s="212"/>
      <c r="S236" s="212">
        <v>0</v>
      </c>
      <c r="T236" s="212">
        <v>0</v>
      </c>
      <c r="U236" s="212">
        <v>3802893</v>
      </c>
      <c r="V236" s="19"/>
    </row>
    <row r="237" spans="1:22" ht="18.75">
      <c r="A237" s="15">
        <f t="shared" si="18"/>
        <v>211</v>
      </c>
      <c r="B237" s="16">
        <v>78202509400</v>
      </c>
      <c r="C237" s="24">
        <v>780227</v>
      </c>
      <c r="D237" s="21" t="s">
        <v>253</v>
      </c>
      <c r="E237" s="212">
        <v>271242090</v>
      </c>
      <c r="F237" s="212"/>
      <c r="G237" s="212"/>
      <c r="H237" s="212"/>
      <c r="I237" s="212"/>
      <c r="J237" s="212">
        <v>0</v>
      </c>
      <c r="K237" s="212">
        <v>0</v>
      </c>
      <c r="L237" s="212">
        <v>0</v>
      </c>
      <c r="M237" s="212">
        <v>0</v>
      </c>
      <c r="N237" s="212"/>
      <c r="O237" s="212"/>
      <c r="P237" s="212"/>
      <c r="Q237" s="212">
        <v>0</v>
      </c>
      <c r="R237" s="212"/>
      <c r="S237" s="212">
        <v>0</v>
      </c>
      <c r="T237" s="212">
        <v>0</v>
      </c>
      <c r="U237" s="212">
        <v>271242090</v>
      </c>
      <c r="V237" s="19"/>
    </row>
    <row r="238" spans="1:22" ht="18.75">
      <c r="A238" s="15">
        <f t="shared" si="18"/>
        <v>212</v>
      </c>
      <c r="B238" s="16">
        <v>78202538200</v>
      </c>
      <c r="C238" s="24">
        <v>780339</v>
      </c>
      <c r="D238" s="21" t="s">
        <v>254</v>
      </c>
      <c r="E238" s="212">
        <v>134948592</v>
      </c>
      <c r="F238" s="212"/>
      <c r="G238" s="212"/>
      <c r="H238" s="212"/>
      <c r="I238" s="212"/>
      <c r="J238" s="212">
        <v>0</v>
      </c>
      <c r="K238" s="212">
        <v>0</v>
      </c>
      <c r="L238" s="212">
        <v>0</v>
      </c>
      <c r="M238" s="212">
        <v>0</v>
      </c>
      <c r="N238" s="212"/>
      <c r="O238" s="212"/>
      <c r="P238" s="212"/>
      <c r="Q238" s="212">
        <v>0</v>
      </c>
      <c r="R238" s="212"/>
      <c r="S238" s="212">
        <v>0</v>
      </c>
      <c r="T238" s="212">
        <v>0</v>
      </c>
      <c r="U238" s="212">
        <v>134948592</v>
      </c>
      <c r="V238" s="19"/>
    </row>
    <row r="239" spans="1:22" ht="18.75">
      <c r="A239" s="15">
        <f t="shared" si="18"/>
        <v>213</v>
      </c>
      <c r="B239" s="16">
        <v>78202530200</v>
      </c>
      <c r="C239" s="17">
        <v>780324</v>
      </c>
      <c r="D239" s="18" t="s">
        <v>255</v>
      </c>
      <c r="E239" s="212">
        <v>0</v>
      </c>
      <c r="F239" s="212"/>
      <c r="G239" s="212"/>
      <c r="H239" s="212"/>
      <c r="I239" s="212"/>
      <c r="J239" s="212">
        <v>0</v>
      </c>
      <c r="K239" s="212">
        <v>0</v>
      </c>
      <c r="L239" s="212">
        <v>0</v>
      </c>
      <c r="M239" s="212">
        <v>0</v>
      </c>
      <c r="N239" s="212"/>
      <c r="O239" s="212"/>
      <c r="P239" s="212"/>
      <c r="Q239" s="212">
        <v>0</v>
      </c>
      <c r="R239" s="212"/>
      <c r="S239" s="212">
        <v>0</v>
      </c>
      <c r="T239" s="212">
        <v>0</v>
      </c>
      <c r="U239" s="212">
        <v>0</v>
      </c>
      <c r="V239" s="19"/>
    </row>
    <row r="240" spans="1:22" ht="30">
      <c r="A240" s="15">
        <f t="shared" si="18"/>
        <v>214</v>
      </c>
      <c r="B240" s="16">
        <v>78202527700</v>
      </c>
      <c r="C240" s="17">
        <v>780340</v>
      </c>
      <c r="D240" s="18" t="s">
        <v>256</v>
      </c>
      <c r="E240" s="212">
        <v>6262377</v>
      </c>
      <c r="F240" s="212"/>
      <c r="G240" s="212"/>
      <c r="H240" s="212"/>
      <c r="I240" s="212"/>
      <c r="J240" s="212">
        <v>0</v>
      </c>
      <c r="K240" s="212">
        <v>0</v>
      </c>
      <c r="L240" s="212">
        <v>0</v>
      </c>
      <c r="M240" s="212">
        <v>4092</v>
      </c>
      <c r="N240" s="212"/>
      <c r="O240" s="212"/>
      <c r="P240" s="212"/>
      <c r="Q240" s="212">
        <v>0</v>
      </c>
      <c r="R240" s="212"/>
      <c r="S240" s="212">
        <v>0</v>
      </c>
      <c r="T240" s="212">
        <v>4092</v>
      </c>
      <c r="U240" s="212">
        <v>6266469</v>
      </c>
      <c r="V240" s="19"/>
    </row>
    <row r="241" spans="1:22" ht="18.75">
      <c r="A241" s="15">
        <f t="shared" si="18"/>
        <v>215</v>
      </c>
      <c r="B241" s="16">
        <v>78202547400</v>
      </c>
      <c r="C241" s="17">
        <v>780355</v>
      </c>
      <c r="D241" s="18" t="s">
        <v>257</v>
      </c>
      <c r="E241" s="212">
        <v>0</v>
      </c>
      <c r="F241" s="212"/>
      <c r="G241" s="212"/>
      <c r="H241" s="212"/>
      <c r="I241" s="212"/>
      <c r="J241" s="212">
        <v>0</v>
      </c>
      <c r="K241" s="212">
        <v>0</v>
      </c>
      <c r="L241" s="212">
        <v>0</v>
      </c>
      <c r="M241" s="212">
        <v>0</v>
      </c>
      <c r="N241" s="212"/>
      <c r="O241" s="212"/>
      <c r="P241" s="212"/>
      <c r="Q241" s="212">
        <v>0</v>
      </c>
      <c r="R241" s="212"/>
      <c r="S241" s="212">
        <v>0</v>
      </c>
      <c r="T241" s="212">
        <v>0</v>
      </c>
      <c r="U241" s="212">
        <v>0</v>
      </c>
      <c r="V241" s="19"/>
    </row>
    <row r="242" spans="1:22" ht="18.75">
      <c r="A242" s="15">
        <f t="shared" si="18"/>
        <v>216</v>
      </c>
      <c r="B242" s="16">
        <v>78202531700</v>
      </c>
      <c r="C242" s="17">
        <v>780357</v>
      </c>
      <c r="D242" s="18" t="s">
        <v>258</v>
      </c>
      <c r="E242" s="212">
        <v>47056367</v>
      </c>
      <c r="F242" s="212"/>
      <c r="G242" s="212"/>
      <c r="H242" s="212"/>
      <c r="I242" s="212"/>
      <c r="J242" s="212">
        <v>0</v>
      </c>
      <c r="K242" s="212">
        <v>0</v>
      </c>
      <c r="L242" s="212">
        <v>0</v>
      </c>
      <c r="M242" s="212">
        <v>0</v>
      </c>
      <c r="N242" s="212"/>
      <c r="O242" s="212"/>
      <c r="P242" s="212"/>
      <c r="Q242" s="212">
        <v>0</v>
      </c>
      <c r="R242" s="212"/>
      <c r="S242" s="212">
        <v>0</v>
      </c>
      <c r="T242" s="212">
        <v>0</v>
      </c>
      <c r="U242" s="212">
        <v>47056367</v>
      </c>
      <c r="V242" s="19"/>
    </row>
    <row r="243" spans="1:22" ht="18.75">
      <c r="A243" s="15">
        <f t="shared" si="18"/>
        <v>217</v>
      </c>
      <c r="B243" s="16">
        <v>78202537300</v>
      </c>
      <c r="C243" s="17">
        <v>780361</v>
      </c>
      <c r="D243" s="18" t="s">
        <v>259</v>
      </c>
      <c r="E243" s="212">
        <v>50353359</v>
      </c>
      <c r="F243" s="212"/>
      <c r="G243" s="212"/>
      <c r="H243" s="212"/>
      <c r="I243" s="212"/>
      <c r="J243" s="212">
        <v>0</v>
      </c>
      <c r="K243" s="212">
        <v>0</v>
      </c>
      <c r="L243" s="212">
        <v>0</v>
      </c>
      <c r="M243" s="212">
        <v>0</v>
      </c>
      <c r="N243" s="212"/>
      <c r="O243" s="212"/>
      <c r="P243" s="212"/>
      <c r="Q243" s="212">
        <v>0</v>
      </c>
      <c r="R243" s="212"/>
      <c r="S243" s="212">
        <v>0</v>
      </c>
      <c r="T243" s="212">
        <v>0</v>
      </c>
      <c r="U243" s="212">
        <v>50353359</v>
      </c>
      <c r="V243" s="19"/>
    </row>
    <row r="244" spans="1:22" ht="30">
      <c r="A244" s="15">
        <f t="shared" si="18"/>
        <v>218</v>
      </c>
      <c r="B244" s="16">
        <v>78202549900</v>
      </c>
      <c r="C244" s="17">
        <v>780371</v>
      </c>
      <c r="D244" s="18" t="s">
        <v>260</v>
      </c>
      <c r="E244" s="212">
        <v>329499479</v>
      </c>
      <c r="F244" s="212"/>
      <c r="G244" s="212"/>
      <c r="H244" s="212"/>
      <c r="I244" s="212"/>
      <c r="J244" s="212">
        <v>0</v>
      </c>
      <c r="K244" s="212">
        <v>0</v>
      </c>
      <c r="L244" s="212">
        <v>0</v>
      </c>
      <c r="M244" s="212">
        <v>0</v>
      </c>
      <c r="N244" s="212"/>
      <c r="O244" s="212"/>
      <c r="P244" s="212"/>
      <c r="Q244" s="212">
        <v>0</v>
      </c>
      <c r="R244" s="212"/>
      <c r="S244" s="212">
        <v>0</v>
      </c>
      <c r="T244" s="212">
        <v>0</v>
      </c>
      <c r="U244" s="212">
        <v>329499479</v>
      </c>
      <c r="V244" s="19"/>
    </row>
    <row r="245" spans="1:22" ht="30">
      <c r="A245" s="15">
        <f t="shared" si="18"/>
        <v>219</v>
      </c>
      <c r="B245" s="16">
        <v>78202509200</v>
      </c>
      <c r="C245" s="17">
        <v>780372</v>
      </c>
      <c r="D245" s="18" t="s">
        <v>261</v>
      </c>
      <c r="E245" s="212">
        <v>37765253</v>
      </c>
      <c r="F245" s="212"/>
      <c r="G245" s="212"/>
      <c r="H245" s="212"/>
      <c r="I245" s="212"/>
      <c r="J245" s="212">
        <v>0</v>
      </c>
      <c r="K245" s="212">
        <v>0</v>
      </c>
      <c r="L245" s="212">
        <v>0</v>
      </c>
      <c r="M245" s="212">
        <v>0</v>
      </c>
      <c r="N245" s="212"/>
      <c r="O245" s="212"/>
      <c r="P245" s="212"/>
      <c r="Q245" s="212">
        <v>0</v>
      </c>
      <c r="R245" s="212"/>
      <c r="S245" s="212">
        <v>0</v>
      </c>
      <c r="T245" s="212">
        <v>0</v>
      </c>
      <c r="U245" s="212">
        <v>37765253</v>
      </c>
      <c r="V245" s="19"/>
    </row>
    <row r="246" spans="1:22" ht="18.75">
      <c r="A246" s="15">
        <f t="shared" si="18"/>
        <v>220</v>
      </c>
      <c r="B246" s="16">
        <v>78202523000</v>
      </c>
      <c r="C246" s="17">
        <v>780396</v>
      </c>
      <c r="D246" s="18" t="s">
        <v>262</v>
      </c>
      <c r="E246" s="212">
        <v>781947063</v>
      </c>
      <c r="F246" s="212"/>
      <c r="G246" s="212"/>
      <c r="H246" s="212"/>
      <c r="I246" s="212"/>
      <c r="J246" s="212">
        <v>0</v>
      </c>
      <c r="K246" s="212">
        <v>0</v>
      </c>
      <c r="L246" s="212">
        <v>0</v>
      </c>
      <c r="M246" s="212">
        <v>1754625</v>
      </c>
      <c r="N246" s="212"/>
      <c r="O246" s="212"/>
      <c r="P246" s="212"/>
      <c r="Q246" s="212">
        <v>0</v>
      </c>
      <c r="R246" s="212"/>
      <c r="S246" s="212">
        <v>0</v>
      </c>
      <c r="T246" s="212">
        <v>1754625</v>
      </c>
      <c r="U246" s="212">
        <v>783701688</v>
      </c>
      <c r="V246" s="19"/>
    </row>
    <row r="247" spans="1:22" ht="18.75">
      <c r="A247" s="15">
        <f t="shared" si="18"/>
        <v>221</v>
      </c>
      <c r="B247" s="16">
        <v>78202528000</v>
      </c>
      <c r="C247" s="17">
        <v>780382</v>
      </c>
      <c r="D247" s="18" t="s">
        <v>263</v>
      </c>
      <c r="E247" s="212">
        <v>288215</v>
      </c>
      <c r="F247" s="212"/>
      <c r="G247" s="212"/>
      <c r="H247" s="212"/>
      <c r="I247" s="212"/>
      <c r="J247" s="212">
        <v>0</v>
      </c>
      <c r="K247" s="212">
        <v>0</v>
      </c>
      <c r="L247" s="212">
        <v>0</v>
      </c>
      <c r="M247" s="212">
        <v>0</v>
      </c>
      <c r="N247" s="212"/>
      <c r="O247" s="212"/>
      <c r="P247" s="212"/>
      <c r="Q247" s="212">
        <v>0</v>
      </c>
      <c r="R247" s="212"/>
      <c r="S247" s="212">
        <v>0</v>
      </c>
      <c r="T247" s="212">
        <v>0</v>
      </c>
      <c r="U247" s="212">
        <v>288215</v>
      </c>
      <c r="V247" s="19"/>
    </row>
    <row r="248" spans="1:22" ht="18.75">
      <c r="A248" s="15">
        <f t="shared" si="18"/>
        <v>222</v>
      </c>
      <c r="B248" s="16">
        <v>78202534300</v>
      </c>
      <c r="C248" s="17">
        <v>780374</v>
      </c>
      <c r="D248" s="18" t="s">
        <v>264</v>
      </c>
      <c r="E248" s="212">
        <v>37731666</v>
      </c>
      <c r="F248" s="212"/>
      <c r="G248" s="212"/>
      <c r="H248" s="212"/>
      <c r="I248" s="212"/>
      <c r="J248" s="212">
        <v>0</v>
      </c>
      <c r="K248" s="212">
        <v>0</v>
      </c>
      <c r="L248" s="212">
        <v>0</v>
      </c>
      <c r="M248" s="212">
        <v>0</v>
      </c>
      <c r="N248" s="212"/>
      <c r="O248" s="212"/>
      <c r="P248" s="212"/>
      <c r="Q248" s="212">
        <v>0</v>
      </c>
      <c r="R248" s="212"/>
      <c r="S248" s="212">
        <v>0</v>
      </c>
      <c r="T248" s="212">
        <v>0</v>
      </c>
      <c r="U248" s="212">
        <v>37731666</v>
      </c>
      <c r="V248" s="19"/>
    </row>
    <row r="249" spans="1:22" ht="30">
      <c r="A249" s="15">
        <f t="shared" si="18"/>
        <v>223</v>
      </c>
      <c r="B249" s="16">
        <v>78202523600</v>
      </c>
      <c r="C249" s="17">
        <v>780481</v>
      </c>
      <c r="D249" s="18" t="s">
        <v>265</v>
      </c>
      <c r="E249" s="212">
        <v>53557443</v>
      </c>
      <c r="F249" s="212"/>
      <c r="G249" s="212"/>
      <c r="H249" s="212"/>
      <c r="I249" s="212"/>
      <c r="J249" s="212">
        <v>0</v>
      </c>
      <c r="K249" s="212">
        <v>0</v>
      </c>
      <c r="L249" s="212">
        <v>0</v>
      </c>
      <c r="M249" s="212">
        <v>0</v>
      </c>
      <c r="N249" s="212"/>
      <c r="O249" s="212"/>
      <c r="P249" s="212"/>
      <c r="Q249" s="212">
        <v>0</v>
      </c>
      <c r="R249" s="212"/>
      <c r="S249" s="212">
        <v>0</v>
      </c>
      <c r="T249" s="212">
        <v>0</v>
      </c>
      <c r="U249" s="212">
        <v>53557443</v>
      </c>
      <c r="V249" s="19"/>
    </row>
    <row r="250" spans="1:22" ht="30">
      <c r="A250" s="15">
        <f t="shared" si="18"/>
        <v>224</v>
      </c>
      <c r="B250" s="16">
        <v>78202527300</v>
      </c>
      <c r="C250" s="17">
        <v>780411</v>
      </c>
      <c r="D250" s="18" t="s">
        <v>266</v>
      </c>
      <c r="E250" s="212">
        <v>50424231</v>
      </c>
      <c r="F250" s="212"/>
      <c r="G250" s="212"/>
      <c r="H250" s="212"/>
      <c r="I250" s="212"/>
      <c r="J250" s="212">
        <v>0</v>
      </c>
      <c r="K250" s="212">
        <v>0</v>
      </c>
      <c r="L250" s="212">
        <v>0</v>
      </c>
      <c r="M250" s="212">
        <v>0</v>
      </c>
      <c r="N250" s="212"/>
      <c r="O250" s="212"/>
      <c r="P250" s="212"/>
      <c r="Q250" s="212">
        <v>0</v>
      </c>
      <c r="R250" s="212"/>
      <c r="S250" s="212">
        <v>0</v>
      </c>
      <c r="T250" s="212">
        <v>0</v>
      </c>
      <c r="U250" s="212">
        <v>50424231</v>
      </c>
      <c r="V250" s="19"/>
    </row>
    <row r="251" spans="1:22" ht="30">
      <c r="A251" s="15">
        <f t="shared" si="18"/>
        <v>225</v>
      </c>
      <c r="B251" s="16">
        <v>78202524300</v>
      </c>
      <c r="C251" s="17">
        <v>780418</v>
      </c>
      <c r="D251" s="18" t="s">
        <v>267</v>
      </c>
      <c r="E251" s="212">
        <v>300899</v>
      </c>
      <c r="F251" s="212"/>
      <c r="G251" s="212"/>
      <c r="H251" s="212"/>
      <c r="I251" s="212"/>
      <c r="J251" s="212">
        <v>0</v>
      </c>
      <c r="K251" s="212">
        <v>0</v>
      </c>
      <c r="L251" s="212">
        <v>0</v>
      </c>
      <c r="M251" s="212">
        <v>0</v>
      </c>
      <c r="N251" s="212"/>
      <c r="O251" s="212"/>
      <c r="P251" s="212"/>
      <c r="Q251" s="212">
        <v>0</v>
      </c>
      <c r="R251" s="212"/>
      <c r="S251" s="212">
        <v>0</v>
      </c>
      <c r="T251" s="212">
        <v>0</v>
      </c>
      <c r="U251" s="212">
        <v>300899</v>
      </c>
      <c r="V251" s="19"/>
    </row>
    <row r="252" spans="1:22" ht="18.75">
      <c r="A252" s="15">
        <f t="shared" si="18"/>
        <v>226</v>
      </c>
      <c r="B252" s="16">
        <v>78202520600</v>
      </c>
      <c r="C252" s="17">
        <v>780406</v>
      </c>
      <c r="D252" s="18" t="s">
        <v>268</v>
      </c>
      <c r="E252" s="212">
        <v>15373942</v>
      </c>
      <c r="F252" s="212"/>
      <c r="G252" s="212"/>
      <c r="H252" s="212"/>
      <c r="I252" s="212"/>
      <c r="J252" s="212">
        <v>0</v>
      </c>
      <c r="K252" s="212">
        <v>0</v>
      </c>
      <c r="L252" s="212">
        <v>0</v>
      </c>
      <c r="M252" s="212">
        <v>0</v>
      </c>
      <c r="N252" s="212"/>
      <c r="O252" s="212"/>
      <c r="P252" s="212"/>
      <c r="Q252" s="212">
        <v>0</v>
      </c>
      <c r="R252" s="212"/>
      <c r="S252" s="212">
        <v>0</v>
      </c>
      <c r="T252" s="212">
        <v>0</v>
      </c>
      <c r="U252" s="212">
        <v>15373942</v>
      </c>
      <c r="V252" s="19"/>
    </row>
    <row r="253" spans="1:22" ht="18.75">
      <c r="A253" s="15">
        <f t="shared" si="18"/>
        <v>227</v>
      </c>
      <c r="B253" s="16">
        <v>78202501200</v>
      </c>
      <c r="C253" s="17">
        <v>780384</v>
      </c>
      <c r="D253" s="18" t="s">
        <v>269</v>
      </c>
      <c r="E253" s="212">
        <v>29167857</v>
      </c>
      <c r="F253" s="212"/>
      <c r="G253" s="212"/>
      <c r="H253" s="212"/>
      <c r="I253" s="212"/>
      <c r="J253" s="212">
        <v>0</v>
      </c>
      <c r="K253" s="212">
        <v>0</v>
      </c>
      <c r="L253" s="212">
        <v>0</v>
      </c>
      <c r="M253" s="212">
        <v>0</v>
      </c>
      <c r="N253" s="212"/>
      <c r="O253" s="212"/>
      <c r="P253" s="212"/>
      <c r="Q253" s="212">
        <v>0</v>
      </c>
      <c r="R253" s="212"/>
      <c r="S253" s="212">
        <v>0</v>
      </c>
      <c r="T253" s="212">
        <v>0</v>
      </c>
      <c r="U253" s="212">
        <v>29167857</v>
      </c>
      <c r="V253" s="19"/>
    </row>
    <row r="254" spans="1:22" ht="18.75">
      <c r="A254" s="15">
        <f t="shared" si="18"/>
        <v>228</v>
      </c>
      <c r="B254" s="16">
        <v>78202532400</v>
      </c>
      <c r="C254" s="17">
        <v>780421</v>
      </c>
      <c r="D254" s="18" t="s">
        <v>270</v>
      </c>
      <c r="E254" s="212">
        <v>1660970</v>
      </c>
      <c r="F254" s="212"/>
      <c r="G254" s="212"/>
      <c r="H254" s="212"/>
      <c r="I254" s="212"/>
      <c r="J254" s="212">
        <v>0</v>
      </c>
      <c r="K254" s="212">
        <v>0</v>
      </c>
      <c r="L254" s="212">
        <v>0</v>
      </c>
      <c r="M254" s="212">
        <v>0</v>
      </c>
      <c r="N254" s="212"/>
      <c r="O254" s="212"/>
      <c r="P254" s="212"/>
      <c r="Q254" s="212">
        <v>0</v>
      </c>
      <c r="R254" s="212"/>
      <c r="S254" s="212">
        <v>0</v>
      </c>
      <c r="T254" s="212">
        <v>0</v>
      </c>
      <c r="U254" s="212">
        <v>1660970</v>
      </c>
      <c r="V254" s="19"/>
    </row>
    <row r="255" spans="1:22" ht="18.75">
      <c r="A255" s="15">
        <f t="shared" si="18"/>
        <v>229</v>
      </c>
      <c r="B255" s="16">
        <v>78202547900</v>
      </c>
      <c r="C255" s="17">
        <v>780415</v>
      </c>
      <c r="D255" s="18" t="s">
        <v>271</v>
      </c>
      <c r="E255" s="212">
        <v>18331923</v>
      </c>
      <c r="F255" s="212"/>
      <c r="G255" s="212"/>
      <c r="H255" s="212"/>
      <c r="I255" s="212"/>
      <c r="J255" s="212">
        <v>0</v>
      </c>
      <c r="K255" s="212">
        <v>0</v>
      </c>
      <c r="L255" s="212">
        <v>0</v>
      </c>
      <c r="M255" s="212">
        <v>0</v>
      </c>
      <c r="N255" s="212"/>
      <c r="O255" s="212"/>
      <c r="P255" s="212"/>
      <c r="Q255" s="212">
        <v>0</v>
      </c>
      <c r="R255" s="212"/>
      <c r="S255" s="212">
        <v>0</v>
      </c>
      <c r="T255" s="212">
        <v>0</v>
      </c>
      <c r="U255" s="212">
        <v>18331923</v>
      </c>
      <c r="V255" s="19"/>
    </row>
    <row r="256" spans="1:22" ht="30">
      <c r="A256" s="15">
        <f t="shared" si="18"/>
        <v>230</v>
      </c>
      <c r="B256" s="16">
        <v>78202517700</v>
      </c>
      <c r="C256" s="17">
        <v>780430</v>
      </c>
      <c r="D256" s="18" t="s">
        <v>272</v>
      </c>
      <c r="E256" s="212">
        <v>264610</v>
      </c>
      <c r="F256" s="212"/>
      <c r="G256" s="212"/>
      <c r="H256" s="212"/>
      <c r="I256" s="212"/>
      <c r="J256" s="212">
        <v>0</v>
      </c>
      <c r="K256" s="212">
        <v>0</v>
      </c>
      <c r="L256" s="212">
        <v>0</v>
      </c>
      <c r="M256" s="212">
        <v>0</v>
      </c>
      <c r="N256" s="212"/>
      <c r="O256" s="212"/>
      <c r="P256" s="212"/>
      <c r="Q256" s="212">
        <v>0</v>
      </c>
      <c r="R256" s="212"/>
      <c r="S256" s="212">
        <v>0</v>
      </c>
      <c r="T256" s="212">
        <v>0</v>
      </c>
      <c r="U256" s="212">
        <v>264610</v>
      </c>
      <c r="V256" s="19"/>
    </row>
    <row r="257" spans="1:22" ht="18.75">
      <c r="A257" s="15">
        <f t="shared" si="18"/>
        <v>231</v>
      </c>
      <c r="B257" s="16">
        <v>78202503800</v>
      </c>
      <c r="C257" s="17">
        <v>780439</v>
      </c>
      <c r="D257" s="18" t="s">
        <v>273</v>
      </c>
      <c r="E257" s="212">
        <v>1426487</v>
      </c>
      <c r="F257" s="212"/>
      <c r="G257" s="212"/>
      <c r="H257" s="212"/>
      <c r="I257" s="212"/>
      <c r="J257" s="212">
        <v>0</v>
      </c>
      <c r="K257" s="212">
        <v>0</v>
      </c>
      <c r="L257" s="212">
        <v>0</v>
      </c>
      <c r="M257" s="212">
        <v>0</v>
      </c>
      <c r="N257" s="212"/>
      <c r="O257" s="212"/>
      <c r="P257" s="212"/>
      <c r="Q257" s="212">
        <v>0</v>
      </c>
      <c r="R257" s="212"/>
      <c r="S257" s="212">
        <v>0</v>
      </c>
      <c r="T257" s="212">
        <v>0</v>
      </c>
      <c r="U257" s="212">
        <v>1426487</v>
      </c>
      <c r="V257" s="19"/>
    </row>
    <row r="258" spans="1:22" ht="18.75">
      <c r="A258" s="15">
        <f t="shared" si="18"/>
        <v>232</v>
      </c>
      <c r="B258" s="16">
        <v>78202531000</v>
      </c>
      <c r="C258" s="17">
        <v>780461</v>
      </c>
      <c r="D258" s="18" t="s">
        <v>274</v>
      </c>
      <c r="E258" s="212">
        <v>17851824</v>
      </c>
      <c r="F258" s="212"/>
      <c r="G258" s="212"/>
      <c r="H258" s="212"/>
      <c r="I258" s="212"/>
      <c r="J258" s="212">
        <v>0</v>
      </c>
      <c r="K258" s="212">
        <v>0</v>
      </c>
      <c r="L258" s="212">
        <v>0</v>
      </c>
      <c r="M258" s="212">
        <v>0</v>
      </c>
      <c r="N258" s="212"/>
      <c r="O258" s="212"/>
      <c r="P258" s="212"/>
      <c r="Q258" s="212">
        <v>0</v>
      </c>
      <c r="R258" s="212"/>
      <c r="S258" s="212">
        <v>0</v>
      </c>
      <c r="T258" s="212">
        <v>0</v>
      </c>
      <c r="U258" s="212">
        <v>17851824</v>
      </c>
      <c r="V258" s="19"/>
    </row>
    <row r="259" spans="1:22" ht="30">
      <c r="A259" s="15">
        <f t="shared" si="18"/>
        <v>233</v>
      </c>
      <c r="B259" s="16">
        <v>78202511600</v>
      </c>
      <c r="C259" s="17">
        <v>780495</v>
      </c>
      <c r="D259" s="18" t="s">
        <v>275</v>
      </c>
      <c r="E259" s="212">
        <v>154688353</v>
      </c>
      <c r="F259" s="212"/>
      <c r="G259" s="212"/>
      <c r="H259" s="212"/>
      <c r="I259" s="212"/>
      <c r="J259" s="212">
        <v>0</v>
      </c>
      <c r="K259" s="212">
        <v>0</v>
      </c>
      <c r="L259" s="212">
        <v>0</v>
      </c>
      <c r="M259" s="212">
        <v>0</v>
      </c>
      <c r="N259" s="212"/>
      <c r="O259" s="212"/>
      <c r="P259" s="212"/>
      <c r="Q259" s="212">
        <v>0</v>
      </c>
      <c r="R259" s="212"/>
      <c r="S259" s="212">
        <v>0</v>
      </c>
      <c r="T259" s="212">
        <v>0</v>
      </c>
      <c r="U259" s="212">
        <v>154688353</v>
      </c>
      <c r="V259" s="19"/>
    </row>
    <row r="260" spans="1:22" ht="18.75">
      <c r="A260" s="15">
        <f t="shared" si="18"/>
        <v>234</v>
      </c>
      <c r="B260" s="16">
        <v>78202516400</v>
      </c>
      <c r="C260" s="17">
        <v>780412</v>
      </c>
      <c r="D260" s="18" t="s">
        <v>276</v>
      </c>
      <c r="E260" s="212">
        <v>29222283</v>
      </c>
      <c r="F260" s="212"/>
      <c r="G260" s="212"/>
      <c r="H260" s="212"/>
      <c r="I260" s="212"/>
      <c r="J260" s="212">
        <v>0</v>
      </c>
      <c r="K260" s="212">
        <v>0</v>
      </c>
      <c r="L260" s="212">
        <v>0</v>
      </c>
      <c r="M260" s="212">
        <v>0</v>
      </c>
      <c r="N260" s="212"/>
      <c r="O260" s="212"/>
      <c r="P260" s="212"/>
      <c r="Q260" s="212">
        <v>0</v>
      </c>
      <c r="R260" s="212"/>
      <c r="S260" s="212">
        <v>0</v>
      </c>
      <c r="T260" s="212">
        <v>0</v>
      </c>
      <c r="U260" s="212">
        <v>29222283</v>
      </c>
      <c r="V260" s="19"/>
    </row>
    <row r="261" spans="1:22" ht="18.75">
      <c r="A261" s="15">
        <f t="shared" si="18"/>
        <v>235</v>
      </c>
      <c r="B261" s="16">
        <v>78202539000</v>
      </c>
      <c r="C261" s="17">
        <v>780441</v>
      </c>
      <c r="D261" s="18" t="s">
        <v>277</v>
      </c>
      <c r="E261" s="212">
        <v>1352191</v>
      </c>
      <c r="F261" s="212"/>
      <c r="G261" s="212"/>
      <c r="H261" s="212"/>
      <c r="I261" s="212"/>
      <c r="J261" s="212">
        <v>0</v>
      </c>
      <c r="K261" s="212">
        <v>0</v>
      </c>
      <c r="L261" s="212">
        <v>0</v>
      </c>
      <c r="M261" s="212">
        <v>0</v>
      </c>
      <c r="N261" s="212"/>
      <c r="O261" s="212"/>
      <c r="P261" s="212"/>
      <c r="Q261" s="212">
        <v>0</v>
      </c>
      <c r="R261" s="212"/>
      <c r="S261" s="212">
        <v>0</v>
      </c>
      <c r="T261" s="212">
        <v>0</v>
      </c>
      <c r="U261" s="212">
        <v>1352191</v>
      </c>
      <c r="V261" s="19"/>
    </row>
    <row r="262" spans="1:22" ht="18.75">
      <c r="A262" s="15">
        <f t="shared" si="18"/>
        <v>236</v>
      </c>
      <c r="B262" s="16">
        <v>78202532000</v>
      </c>
      <c r="C262" s="17">
        <v>780526</v>
      </c>
      <c r="D262" s="18" t="s">
        <v>278</v>
      </c>
      <c r="E262" s="212">
        <v>1303255</v>
      </c>
      <c r="F262" s="212"/>
      <c r="G262" s="212"/>
      <c r="H262" s="212"/>
      <c r="I262" s="212"/>
      <c r="J262" s="212">
        <v>0</v>
      </c>
      <c r="K262" s="212">
        <v>0</v>
      </c>
      <c r="L262" s="212">
        <v>0</v>
      </c>
      <c r="M262" s="212">
        <v>0</v>
      </c>
      <c r="N262" s="212"/>
      <c r="O262" s="212"/>
      <c r="P262" s="212"/>
      <c r="Q262" s="212">
        <v>0</v>
      </c>
      <c r="R262" s="212"/>
      <c r="S262" s="212">
        <v>0</v>
      </c>
      <c r="T262" s="212">
        <v>0</v>
      </c>
      <c r="U262" s="212">
        <v>1303255</v>
      </c>
      <c r="V262" s="19"/>
    </row>
    <row r="263" spans="1:22" ht="30">
      <c r="A263" s="15">
        <f t="shared" si="18"/>
        <v>237</v>
      </c>
      <c r="B263" s="16">
        <v>78202509300</v>
      </c>
      <c r="C263" s="17">
        <v>780511</v>
      </c>
      <c r="D263" s="18" t="s">
        <v>279</v>
      </c>
      <c r="E263" s="212">
        <v>42294862</v>
      </c>
      <c r="F263" s="212"/>
      <c r="G263" s="212"/>
      <c r="H263" s="212"/>
      <c r="I263" s="212"/>
      <c r="J263" s="212">
        <v>0</v>
      </c>
      <c r="K263" s="212">
        <v>0</v>
      </c>
      <c r="L263" s="212">
        <v>0</v>
      </c>
      <c r="M263" s="212">
        <v>0</v>
      </c>
      <c r="N263" s="212"/>
      <c r="O263" s="212"/>
      <c r="P263" s="212"/>
      <c r="Q263" s="212">
        <v>0</v>
      </c>
      <c r="R263" s="212"/>
      <c r="S263" s="212">
        <v>0</v>
      </c>
      <c r="T263" s="212">
        <v>0</v>
      </c>
      <c r="U263" s="212">
        <v>42294862</v>
      </c>
      <c r="V263" s="19"/>
    </row>
    <row r="264" spans="1:22" ht="18.75">
      <c r="A264" s="15">
        <f t="shared" si="18"/>
        <v>238</v>
      </c>
      <c r="B264" s="16">
        <v>78202548700</v>
      </c>
      <c r="C264" s="17">
        <v>780530</v>
      </c>
      <c r="D264" s="18" t="s">
        <v>280</v>
      </c>
      <c r="E264" s="212">
        <v>46980757</v>
      </c>
      <c r="F264" s="212"/>
      <c r="G264" s="212"/>
      <c r="H264" s="212"/>
      <c r="I264" s="212"/>
      <c r="J264" s="212">
        <v>0</v>
      </c>
      <c r="K264" s="212">
        <v>0</v>
      </c>
      <c r="L264" s="212">
        <v>0</v>
      </c>
      <c r="M264" s="212">
        <v>0</v>
      </c>
      <c r="N264" s="212"/>
      <c r="O264" s="212"/>
      <c r="P264" s="212"/>
      <c r="Q264" s="212">
        <v>0</v>
      </c>
      <c r="R264" s="212"/>
      <c r="S264" s="212">
        <v>0</v>
      </c>
      <c r="T264" s="212">
        <v>0</v>
      </c>
      <c r="U264" s="212">
        <v>46980757</v>
      </c>
      <c r="V264" s="19"/>
    </row>
    <row r="265" spans="1:22" ht="18.75">
      <c r="A265" s="15">
        <f t="shared" si="18"/>
        <v>239</v>
      </c>
      <c r="B265" s="16">
        <v>78202502300</v>
      </c>
      <c r="C265" s="17">
        <v>780533</v>
      </c>
      <c r="D265" s="21" t="s">
        <v>281</v>
      </c>
      <c r="E265" s="212">
        <v>8391954</v>
      </c>
      <c r="F265" s="212"/>
      <c r="G265" s="212"/>
      <c r="H265" s="212"/>
      <c r="I265" s="212"/>
      <c r="J265" s="212">
        <v>0</v>
      </c>
      <c r="K265" s="212">
        <v>0</v>
      </c>
      <c r="L265" s="212">
        <v>0</v>
      </c>
      <c r="M265" s="212">
        <v>0</v>
      </c>
      <c r="N265" s="212"/>
      <c r="O265" s="212"/>
      <c r="P265" s="212"/>
      <c r="Q265" s="212">
        <v>0</v>
      </c>
      <c r="R265" s="212"/>
      <c r="S265" s="212">
        <v>0</v>
      </c>
      <c r="T265" s="212">
        <v>0</v>
      </c>
      <c r="U265" s="212">
        <v>8391954</v>
      </c>
      <c r="V265" s="19"/>
    </row>
    <row r="266" spans="1:22" ht="18.75">
      <c r="A266" s="15">
        <f t="shared" si="18"/>
        <v>240</v>
      </c>
      <c r="B266" s="16">
        <v>78202539200</v>
      </c>
      <c r="C266" s="17">
        <v>780536</v>
      </c>
      <c r="D266" s="21" t="s">
        <v>282</v>
      </c>
      <c r="E266" s="212">
        <v>12813132</v>
      </c>
      <c r="F266" s="212"/>
      <c r="G266" s="212"/>
      <c r="H266" s="212"/>
      <c r="I266" s="212"/>
      <c r="J266" s="212">
        <v>0</v>
      </c>
      <c r="K266" s="212">
        <v>0</v>
      </c>
      <c r="L266" s="212">
        <v>0</v>
      </c>
      <c r="M266" s="212">
        <v>0</v>
      </c>
      <c r="N266" s="212"/>
      <c r="O266" s="212"/>
      <c r="P266" s="212"/>
      <c r="Q266" s="212">
        <v>0</v>
      </c>
      <c r="R266" s="212"/>
      <c r="S266" s="212">
        <v>0</v>
      </c>
      <c r="T266" s="212">
        <v>0</v>
      </c>
      <c r="U266" s="212">
        <v>12813132</v>
      </c>
      <c r="V266" s="19"/>
    </row>
    <row r="267" spans="1:22" ht="18.75">
      <c r="A267" s="15">
        <f t="shared" si="18"/>
        <v>241</v>
      </c>
      <c r="B267" s="16">
        <v>78202541400</v>
      </c>
      <c r="C267" s="17">
        <v>780541</v>
      </c>
      <c r="D267" s="21" t="s">
        <v>283</v>
      </c>
      <c r="E267" s="212">
        <v>1105698</v>
      </c>
      <c r="F267" s="212"/>
      <c r="G267" s="212"/>
      <c r="H267" s="212"/>
      <c r="I267" s="212"/>
      <c r="J267" s="212">
        <v>0</v>
      </c>
      <c r="K267" s="212">
        <v>0</v>
      </c>
      <c r="L267" s="212">
        <v>0</v>
      </c>
      <c r="M267" s="212">
        <v>0</v>
      </c>
      <c r="N267" s="212"/>
      <c r="O267" s="212"/>
      <c r="P267" s="212"/>
      <c r="Q267" s="212">
        <v>0</v>
      </c>
      <c r="R267" s="212"/>
      <c r="S267" s="212">
        <v>0</v>
      </c>
      <c r="T267" s="212">
        <v>0</v>
      </c>
      <c r="U267" s="212">
        <v>1105698</v>
      </c>
      <c r="V267" s="19"/>
    </row>
    <row r="268" spans="1:22" ht="18.75">
      <c r="A268" s="15">
        <f t="shared" si="18"/>
        <v>242</v>
      </c>
      <c r="B268" s="16">
        <v>78202524900</v>
      </c>
      <c r="C268" s="17">
        <v>780543</v>
      </c>
      <c r="D268" s="21" t="s">
        <v>284</v>
      </c>
      <c r="E268" s="212">
        <v>235812</v>
      </c>
      <c r="F268" s="212"/>
      <c r="G268" s="212"/>
      <c r="H268" s="212"/>
      <c r="I268" s="212"/>
      <c r="J268" s="212">
        <v>0</v>
      </c>
      <c r="K268" s="212">
        <v>0</v>
      </c>
      <c r="L268" s="212">
        <v>0</v>
      </c>
      <c r="M268" s="212">
        <v>0</v>
      </c>
      <c r="N268" s="212"/>
      <c r="O268" s="212"/>
      <c r="P268" s="212"/>
      <c r="Q268" s="212">
        <v>0</v>
      </c>
      <c r="R268" s="212"/>
      <c r="S268" s="212">
        <v>0</v>
      </c>
      <c r="T268" s="212">
        <v>0</v>
      </c>
      <c r="U268" s="212">
        <v>235812</v>
      </c>
      <c r="V268" s="19"/>
    </row>
    <row r="269" spans="1:22" ht="30">
      <c r="A269" s="15">
        <f t="shared" si="18"/>
        <v>243</v>
      </c>
      <c r="B269" s="16">
        <v>78202531200</v>
      </c>
      <c r="C269" s="17">
        <v>780554</v>
      </c>
      <c r="D269" s="21" t="s">
        <v>285</v>
      </c>
      <c r="E269" s="212">
        <v>2406277</v>
      </c>
      <c r="F269" s="212"/>
      <c r="G269" s="212"/>
      <c r="H269" s="212"/>
      <c r="I269" s="212"/>
      <c r="J269" s="212">
        <v>0</v>
      </c>
      <c r="K269" s="212">
        <v>0</v>
      </c>
      <c r="L269" s="212">
        <v>0</v>
      </c>
      <c r="M269" s="212">
        <v>0</v>
      </c>
      <c r="N269" s="212"/>
      <c r="O269" s="212"/>
      <c r="P269" s="212"/>
      <c r="Q269" s="212">
        <v>0</v>
      </c>
      <c r="R269" s="212"/>
      <c r="S269" s="212">
        <v>0</v>
      </c>
      <c r="T269" s="212">
        <v>0</v>
      </c>
      <c r="U269" s="212">
        <v>2406277</v>
      </c>
      <c r="V269" s="19"/>
    </row>
    <row r="270" spans="1:22" ht="18.75">
      <c r="A270" s="15">
        <f t="shared" si="18"/>
        <v>244</v>
      </c>
      <c r="B270" s="16">
        <v>78202512200</v>
      </c>
      <c r="C270" s="17">
        <v>780237</v>
      </c>
      <c r="D270" s="21" t="s">
        <v>286</v>
      </c>
      <c r="E270" s="212">
        <v>906568</v>
      </c>
      <c r="F270" s="212"/>
      <c r="G270" s="212"/>
      <c r="H270" s="212"/>
      <c r="I270" s="212"/>
      <c r="J270" s="212">
        <v>0</v>
      </c>
      <c r="K270" s="212">
        <v>0</v>
      </c>
      <c r="L270" s="212">
        <v>0</v>
      </c>
      <c r="M270" s="212">
        <v>0</v>
      </c>
      <c r="N270" s="212"/>
      <c r="O270" s="212"/>
      <c r="P270" s="212"/>
      <c r="Q270" s="212">
        <v>0</v>
      </c>
      <c r="R270" s="212"/>
      <c r="S270" s="212">
        <v>0</v>
      </c>
      <c r="T270" s="212">
        <v>0</v>
      </c>
      <c r="U270" s="212">
        <v>906568</v>
      </c>
      <c r="V270" s="19"/>
    </row>
    <row r="271" spans="1:22" ht="18.75">
      <c r="A271" s="15">
        <f t="shared" si="18"/>
        <v>245</v>
      </c>
      <c r="B271" s="16">
        <v>78202533000</v>
      </c>
      <c r="C271" s="17">
        <v>780569</v>
      </c>
      <c r="D271" s="21" t="s">
        <v>287</v>
      </c>
      <c r="E271" s="212">
        <v>101574599</v>
      </c>
      <c r="F271" s="212"/>
      <c r="G271" s="212"/>
      <c r="H271" s="212"/>
      <c r="I271" s="212"/>
      <c r="J271" s="212">
        <v>0</v>
      </c>
      <c r="K271" s="212">
        <v>0</v>
      </c>
      <c r="L271" s="212">
        <v>0</v>
      </c>
      <c r="M271" s="212">
        <v>0</v>
      </c>
      <c r="N271" s="212"/>
      <c r="O271" s="212"/>
      <c r="P271" s="212"/>
      <c r="Q271" s="212">
        <v>0</v>
      </c>
      <c r="R271" s="212"/>
      <c r="S271" s="212">
        <v>0</v>
      </c>
      <c r="T271" s="212">
        <v>0</v>
      </c>
      <c r="U271" s="212">
        <v>101574599</v>
      </c>
      <c r="V271" s="19"/>
    </row>
    <row r="272" spans="1:22" ht="18.75">
      <c r="A272" s="15">
        <f t="shared" si="18"/>
        <v>246</v>
      </c>
      <c r="B272" s="16">
        <v>78202509500</v>
      </c>
      <c r="C272" s="17">
        <v>780494</v>
      </c>
      <c r="D272" s="21" t="s">
        <v>288</v>
      </c>
      <c r="E272" s="212">
        <v>10090164</v>
      </c>
      <c r="F272" s="212"/>
      <c r="G272" s="212"/>
      <c r="H272" s="212"/>
      <c r="I272" s="212"/>
      <c r="J272" s="212">
        <v>0</v>
      </c>
      <c r="K272" s="212">
        <v>0</v>
      </c>
      <c r="L272" s="212">
        <v>0</v>
      </c>
      <c r="M272" s="212">
        <v>0</v>
      </c>
      <c r="N272" s="212"/>
      <c r="O272" s="212"/>
      <c r="P272" s="212"/>
      <c r="Q272" s="212">
        <v>0</v>
      </c>
      <c r="R272" s="212"/>
      <c r="S272" s="212">
        <v>0</v>
      </c>
      <c r="T272" s="212">
        <v>0</v>
      </c>
      <c r="U272" s="212">
        <v>10090164</v>
      </c>
      <c r="V272" s="19"/>
    </row>
    <row r="273" spans="1:22" ht="18.75">
      <c r="A273" s="15">
        <f t="shared" si="18"/>
        <v>247</v>
      </c>
      <c r="B273" s="16">
        <v>78202509600</v>
      </c>
      <c r="C273" s="17">
        <v>780564</v>
      </c>
      <c r="D273" s="21" t="s">
        <v>289</v>
      </c>
      <c r="E273" s="212">
        <v>7044567</v>
      </c>
      <c r="F273" s="212"/>
      <c r="G273" s="212"/>
      <c r="H273" s="212"/>
      <c r="I273" s="212"/>
      <c r="J273" s="212">
        <v>0</v>
      </c>
      <c r="K273" s="212">
        <v>0</v>
      </c>
      <c r="L273" s="212">
        <v>0</v>
      </c>
      <c r="M273" s="212">
        <v>0</v>
      </c>
      <c r="N273" s="212"/>
      <c r="O273" s="212"/>
      <c r="P273" s="212"/>
      <c r="Q273" s="212">
        <v>0</v>
      </c>
      <c r="R273" s="212"/>
      <c r="S273" s="212">
        <v>0</v>
      </c>
      <c r="T273" s="212">
        <v>0</v>
      </c>
      <c r="U273" s="212">
        <v>7044567</v>
      </c>
      <c r="V273" s="19"/>
    </row>
    <row r="274" spans="1:22" ht="30">
      <c r="A274" s="15">
        <f t="shared" si="18"/>
        <v>248</v>
      </c>
      <c r="B274" s="16">
        <v>78202520200</v>
      </c>
      <c r="C274" s="17">
        <v>780574</v>
      </c>
      <c r="D274" s="42" t="s">
        <v>290</v>
      </c>
      <c r="E274" s="212">
        <v>0</v>
      </c>
      <c r="F274" s="212"/>
      <c r="G274" s="212"/>
      <c r="H274" s="212"/>
      <c r="I274" s="212"/>
      <c r="J274" s="212">
        <v>0</v>
      </c>
      <c r="K274" s="212">
        <v>0</v>
      </c>
      <c r="L274" s="212">
        <v>0</v>
      </c>
      <c r="M274" s="212">
        <v>0</v>
      </c>
      <c r="N274" s="212"/>
      <c r="O274" s="212"/>
      <c r="P274" s="212"/>
      <c r="Q274" s="212">
        <v>0</v>
      </c>
      <c r="R274" s="212"/>
      <c r="S274" s="212">
        <v>0</v>
      </c>
      <c r="T274" s="212">
        <v>0</v>
      </c>
      <c r="U274" s="212">
        <v>0</v>
      </c>
      <c r="V274" s="19"/>
    </row>
    <row r="275" spans="1:22" ht="18.75">
      <c r="A275" s="15">
        <f t="shared" si="18"/>
        <v>249</v>
      </c>
      <c r="B275" s="16">
        <v>78202516000</v>
      </c>
      <c r="C275" s="17">
        <v>780577</v>
      </c>
      <c r="D275" s="21" t="s">
        <v>291</v>
      </c>
      <c r="E275" s="212">
        <v>702197</v>
      </c>
      <c r="F275" s="212"/>
      <c r="G275" s="212"/>
      <c r="H275" s="212"/>
      <c r="I275" s="212"/>
      <c r="J275" s="212">
        <v>0</v>
      </c>
      <c r="K275" s="212">
        <v>0</v>
      </c>
      <c r="L275" s="212">
        <v>0</v>
      </c>
      <c r="M275" s="212">
        <v>0</v>
      </c>
      <c r="N275" s="212"/>
      <c r="O275" s="212"/>
      <c r="P275" s="212"/>
      <c r="Q275" s="212">
        <v>0</v>
      </c>
      <c r="R275" s="212"/>
      <c r="S275" s="212">
        <v>0</v>
      </c>
      <c r="T275" s="212">
        <v>0</v>
      </c>
      <c r="U275" s="212">
        <v>702197</v>
      </c>
      <c r="V275" s="19"/>
    </row>
    <row r="276" spans="1:22" ht="18.75">
      <c r="A276" s="15">
        <f t="shared" si="18"/>
        <v>250</v>
      </c>
      <c r="B276" s="16">
        <v>78202510700</v>
      </c>
      <c r="C276" s="17">
        <v>780579</v>
      </c>
      <c r="D276" s="18" t="s">
        <v>292</v>
      </c>
      <c r="E276" s="212">
        <v>728398</v>
      </c>
      <c r="F276" s="212"/>
      <c r="G276" s="212"/>
      <c r="H276" s="212"/>
      <c r="I276" s="212"/>
      <c r="J276" s="212">
        <v>0</v>
      </c>
      <c r="K276" s="212">
        <v>0</v>
      </c>
      <c r="L276" s="212">
        <v>0</v>
      </c>
      <c r="M276" s="212">
        <v>0</v>
      </c>
      <c r="N276" s="212"/>
      <c r="O276" s="212"/>
      <c r="P276" s="212"/>
      <c r="Q276" s="212">
        <v>0</v>
      </c>
      <c r="R276" s="212"/>
      <c r="S276" s="212">
        <v>0</v>
      </c>
      <c r="T276" s="212">
        <v>0</v>
      </c>
      <c r="U276" s="212">
        <v>728398</v>
      </c>
      <c r="V276" s="19"/>
    </row>
    <row r="277" spans="1:22" ht="18.75">
      <c r="A277" s="15">
        <f t="shared" si="18"/>
        <v>251</v>
      </c>
      <c r="B277" s="16">
        <v>78202523200</v>
      </c>
      <c r="C277" s="17">
        <v>780594</v>
      </c>
      <c r="D277" s="42" t="s">
        <v>293</v>
      </c>
      <c r="E277" s="212">
        <v>4142448</v>
      </c>
      <c r="F277" s="212"/>
      <c r="G277" s="212"/>
      <c r="H277" s="212"/>
      <c r="I277" s="212"/>
      <c r="J277" s="212">
        <v>0</v>
      </c>
      <c r="K277" s="212">
        <v>0</v>
      </c>
      <c r="L277" s="212">
        <v>0</v>
      </c>
      <c r="M277" s="212">
        <v>0</v>
      </c>
      <c r="N277" s="212"/>
      <c r="O277" s="212"/>
      <c r="P277" s="212"/>
      <c r="Q277" s="212">
        <v>0</v>
      </c>
      <c r="R277" s="212"/>
      <c r="S277" s="212">
        <v>0</v>
      </c>
      <c r="T277" s="212">
        <v>0</v>
      </c>
      <c r="U277" s="212">
        <v>4142448</v>
      </c>
      <c r="V277" s="19"/>
    </row>
    <row r="278" spans="1:22" ht="18.75">
      <c r="A278" s="15">
        <f t="shared" si="18"/>
        <v>252</v>
      </c>
      <c r="B278" s="16">
        <v>78202525200</v>
      </c>
      <c r="C278" s="17">
        <v>780604</v>
      </c>
      <c r="D278" s="18" t="s">
        <v>294</v>
      </c>
      <c r="E278" s="212">
        <v>0</v>
      </c>
      <c r="F278" s="212"/>
      <c r="G278" s="212"/>
      <c r="H278" s="212"/>
      <c r="I278" s="212"/>
      <c r="J278" s="212">
        <v>0</v>
      </c>
      <c r="K278" s="212">
        <v>0</v>
      </c>
      <c r="L278" s="212">
        <v>0</v>
      </c>
      <c r="M278" s="212">
        <v>0</v>
      </c>
      <c r="N278" s="212"/>
      <c r="O278" s="212"/>
      <c r="P278" s="212"/>
      <c r="Q278" s="212">
        <v>0</v>
      </c>
      <c r="R278" s="212"/>
      <c r="S278" s="212">
        <v>0</v>
      </c>
      <c r="T278" s="212">
        <v>0</v>
      </c>
      <c r="U278" s="212">
        <v>0</v>
      </c>
      <c r="V278" s="19"/>
    </row>
    <row r="279" spans="1:22" ht="18.75">
      <c r="A279" s="15">
        <f t="shared" si="18"/>
        <v>253</v>
      </c>
      <c r="B279" s="16">
        <v>78202500300</v>
      </c>
      <c r="C279" s="17">
        <v>780618</v>
      </c>
      <c r="D279" s="18" t="s">
        <v>295</v>
      </c>
      <c r="E279" s="212">
        <v>0</v>
      </c>
      <c r="F279" s="212"/>
      <c r="G279" s="212"/>
      <c r="H279" s="212"/>
      <c r="I279" s="212"/>
      <c r="J279" s="212">
        <v>0</v>
      </c>
      <c r="K279" s="212">
        <v>0</v>
      </c>
      <c r="L279" s="212">
        <v>0</v>
      </c>
      <c r="M279" s="212">
        <v>0</v>
      </c>
      <c r="N279" s="212"/>
      <c r="O279" s="212"/>
      <c r="P279" s="212"/>
      <c r="Q279" s="212">
        <v>0</v>
      </c>
      <c r="R279" s="212"/>
      <c r="S279" s="212">
        <v>0</v>
      </c>
      <c r="T279" s="212">
        <v>0</v>
      </c>
      <c r="U279" s="212">
        <v>0</v>
      </c>
      <c r="V279" s="19"/>
    </row>
    <row r="280" spans="1:22" ht="18.75">
      <c r="A280" s="15">
        <f t="shared" si="18"/>
        <v>254</v>
      </c>
      <c r="B280" s="16">
        <v>78202534900</v>
      </c>
      <c r="C280" s="17">
        <v>780624</v>
      </c>
      <c r="D280" s="21" t="s">
        <v>296</v>
      </c>
      <c r="E280" s="212">
        <v>0</v>
      </c>
      <c r="F280" s="212"/>
      <c r="G280" s="212"/>
      <c r="H280" s="212"/>
      <c r="I280" s="212"/>
      <c r="J280" s="212">
        <v>0</v>
      </c>
      <c r="K280" s="212">
        <v>0</v>
      </c>
      <c r="L280" s="212">
        <v>0</v>
      </c>
      <c r="M280" s="212">
        <v>0</v>
      </c>
      <c r="N280" s="212"/>
      <c r="O280" s="212"/>
      <c r="P280" s="212"/>
      <c r="Q280" s="212">
        <v>0</v>
      </c>
      <c r="R280" s="212"/>
      <c r="S280" s="212">
        <v>0</v>
      </c>
      <c r="T280" s="212">
        <v>0</v>
      </c>
      <c r="U280" s="212">
        <v>0</v>
      </c>
      <c r="V280" s="19"/>
    </row>
    <row r="281" spans="1:22" ht="18.75">
      <c r="A281" s="15">
        <f t="shared" si="18"/>
        <v>255</v>
      </c>
      <c r="B281" s="16">
        <v>78202526500</v>
      </c>
      <c r="C281" s="17">
        <v>780626</v>
      </c>
      <c r="D281" s="21" t="s">
        <v>297</v>
      </c>
      <c r="E281" s="212">
        <v>1402585</v>
      </c>
      <c r="F281" s="212"/>
      <c r="G281" s="212"/>
      <c r="H281" s="212"/>
      <c r="I281" s="212"/>
      <c r="J281" s="212">
        <v>0</v>
      </c>
      <c r="K281" s="212">
        <v>0</v>
      </c>
      <c r="L281" s="212">
        <v>0</v>
      </c>
      <c r="M281" s="212">
        <v>0</v>
      </c>
      <c r="N281" s="212"/>
      <c r="O281" s="212"/>
      <c r="P281" s="212"/>
      <c r="Q281" s="212">
        <v>0</v>
      </c>
      <c r="R281" s="212"/>
      <c r="S281" s="212">
        <v>0</v>
      </c>
      <c r="T281" s="212">
        <v>0</v>
      </c>
      <c r="U281" s="212">
        <v>1402585</v>
      </c>
      <c r="V281" s="19"/>
    </row>
    <row r="282" spans="1:22" ht="18.75">
      <c r="A282" s="15">
        <f t="shared" si="18"/>
        <v>256</v>
      </c>
      <c r="B282" s="16">
        <v>78202529700</v>
      </c>
      <c r="C282" s="17">
        <v>780629</v>
      </c>
      <c r="D282" s="21" t="s">
        <v>298</v>
      </c>
      <c r="E282" s="212">
        <v>958970</v>
      </c>
      <c r="F282" s="212"/>
      <c r="G282" s="212"/>
      <c r="H282" s="212"/>
      <c r="I282" s="212"/>
      <c r="J282" s="212">
        <v>0</v>
      </c>
      <c r="K282" s="212">
        <v>0</v>
      </c>
      <c r="L282" s="212">
        <v>0</v>
      </c>
      <c r="M282" s="212">
        <v>0</v>
      </c>
      <c r="N282" s="212"/>
      <c r="O282" s="212"/>
      <c r="P282" s="212"/>
      <c r="Q282" s="212">
        <v>0</v>
      </c>
      <c r="R282" s="212"/>
      <c r="S282" s="212">
        <v>0</v>
      </c>
      <c r="T282" s="212">
        <v>0</v>
      </c>
      <c r="U282" s="212">
        <v>958970</v>
      </c>
      <c r="V282" s="19"/>
    </row>
    <row r="283" spans="1:22" ht="30">
      <c r="A283" s="15">
        <f t="shared" si="18"/>
        <v>257</v>
      </c>
      <c r="B283" s="16">
        <v>78202504700</v>
      </c>
      <c r="C283" s="17">
        <v>780632</v>
      </c>
      <c r="D283" s="21" t="s">
        <v>299</v>
      </c>
      <c r="E283" s="212">
        <v>17603204</v>
      </c>
      <c r="F283" s="212"/>
      <c r="G283" s="212"/>
      <c r="H283" s="212"/>
      <c r="I283" s="212"/>
      <c r="J283" s="212">
        <v>0</v>
      </c>
      <c r="K283" s="212">
        <v>0</v>
      </c>
      <c r="L283" s="212">
        <v>0</v>
      </c>
      <c r="M283" s="212">
        <v>0</v>
      </c>
      <c r="N283" s="212"/>
      <c r="O283" s="212"/>
      <c r="P283" s="212"/>
      <c r="Q283" s="212">
        <v>0</v>
      </c>
      <c r="R283" s="212"/>
      <c r="S283" s="212">
        <v>0</v>
      </c>
      <c r="T283" s="212">
        <v>0</v>
      </c>
      <c r="U283" s="212">
        <v>17603204</v>
      </c>
      <c r="V283" s="19"/>
    </row>
    <row r="284" spans="1:22" ht="18.75">
      <c r="A284" s="15">
        <f t="shared" si="18"/>
        <v>258</v>
      </c>
      <c r="B284" s="16">
        <v>78202515800</v>
      </c>
      <c r="C284" s="17">
        <v>780648</v>
      </c>
      <c r="D284" s="21" t="s">
        <v>300</v>
      </c>
      <c r="E284" s="212">
        <v>39220050</v>
      </c>
      <c r="F284" s="212"/>
      <c r="G284" s="212"/>
      <c r="H284" s="212"/>
      <c r="I284" s="212"/>
      <c r="J284" s="212">
        <v>0</v>
      </c>
      <c r="K284" s="212">
        <v>0</v>
      </c>
      <c r="L284" s="212">
        <v>0</v>
      </c>
      <c r="M284" s="212">
        <v>0</v>
      </c>
      <c r="N284" s="212"/>
      <c r="O284" s="212"/>
      <c r="P284" s="212"/>
      <c r="Q284" s="212">
        <v>0</v>
      </c>
      <c r="R284" s="212"/>
      <c r="S284" s="212">
        <v>0</v>
      </c>
      <c r="T284" s="212">
        <v>0</v>
      </c>
      <c r="U284" s="212">
        <v>39220050</v>
      </c>
      <c r="V284" s="19"/>
    </row>
    <row r="285" spans="1:22" ht="18.75">
      <c r="A285" s="15">
        <f t="shared" si="18"/>
        <v>259</v>
      </c>
      <c r="B285" s="16">
        <v>78202531800</v>
      </c>
      <c r="C285" s="17">
        <v>780656</v>
      </c>
      <c r="D285" s="21" t="s">
        <v>301</v>
      </c>
      <c r="E285" s="212">
        <v>361579</v>
      </c>
      <c r="F285" s="212"/>
      <c r="G285" s="212"/>
      <c r="H285" s="212"/>
      <c r="I285" s="212"/>
      <c r="J285" s="212">
        <v>0</v>
      </c>
      <c r="K285" s="212">
        <v>0</v>
      </c>
      <c r="L285" s="212">
        <v>0</v>
      </c>
      <c r="M285" s="212">
        <v>0</v>
      </c>
      <c r="N285" s="212"/>
      <c r="O285" s="212"/>
      <c r="P285" s="212"/>
      <c r="Q285" s="212">
        <v>0</v>
      </c>
      <c r="R285" s="212"/>
      <c r="S285" s="212">
        <v>0</v>
      </c>
      <c r="T285" s="212">
        <v>0</v>
      </c>
      <c r="U285" s="212">
        <v>361579</v>
      </c>
      <c r="V285" s="19"/>
    </row>
    <row r="286" spans="1:22" ht="18.75">
      <c r="A286" s="15">
        <f t="shared" si="18"/>
        <v>260</v>
      </c>
      <c r="B286" s="16">
        <v>78202506400</v>
      </c>
      <c r="C286" s="17">
        <v>780687</v>
      </c>
      <c r="D286" s="21" t="s">
        <v>302</v>
      </c>
      <c r="E286" s="212">
        <v>93917665</v>
      </c>
      <c r="F286" s="212"/>
      <c r="G286" s="212"/>
      <c r="H286" s="212"/>
      <c r="I286" s="212"/>
      <c r="J286" s="212">
        <v>0</v>
      </c>
      <c r="K286" s="212">
        <v>0</v>
      </c>
      <c r="L286" s="212">
        <v>0</v>
      </c>
      <c r="M286" s="212">
        <v>0</v>
      </c>
      <c r="N286" s="212"/>
      <c r="O286" s="212"/>
      <c r="P286" s="212"/>
      <c r="Q286" s="212">
        <v>0</v>
      </c>
      <c r="R286" s="212"/>
      <c r="S286" s="212">
        <v>0</v>
      </c>
      <c r="T286" s="212">
        <v>0</v>
      </c>
      <c r="U286" s="212">
        <v>93917665</v>
      </c>
      <c r="V286" s="19"/>
    </row>
    <row r="287" spans="1:22" ht="18.75">
      <c r="A287" s="15">
        <f t="shared" si="18"/>
        <v>261</v>
      </c>
      <c r="B287" s="16">
        <v>78202537900</v>
      </c>
      <c r="C287" s="17">
        <v>780691</v>
      </c>
      <c r="D287" s="21" t="s">
        <v>303</v>
      </c>
      <c r="E287" s="212">
        <v>29234110</v>
      </c>
      <c r="F287" s="212"/>
      <c r="G287" s="212"/>
      <c r="H287" s="212"/>
      <c r="I287" s="212"/>
      <c r="J287" s="212">
        <v>0</v>
      </c>
      <c r="K287" s="212">
        <v>0</v>
      </c>
      <c r="L287" s="212">
        <v>0</v>
      </c>
      <c r="M287" s="212">
        <v>0</v>
      </c>
      <c r="N287" s="212"/>
      <c r="O287" s="212"/>
      <c r="P287" s="212"/>
      <c r="Q287" s="212">
        <v>0</v>
      </c>
      <c r="R287" s="212"/>
      <c r="S287" s="212">
        <v>0</v>
      </c>
      <c r="T287" s="212">
        <v>0</v>
      </c>
      <c r="U287" s="212">
        <v>29234110</v>
      </c>
      <c r="V287" s="19"/>
    </row>
    <row r="288" spans="1:22" ht="30">
      <c r="A288" s="15">
        <f t="shared" ref="A288:A351" si="19">A287+1</f>
        <v>262</v>
      </c>
      <c r="B288" s="16">
        <v>78202528900</v>
      </c>
      <c r="C288" s="17">
        <v>780489</v>
      </c>
      <c r="D288" s="21" t="s">
        <v>304</v>
      </c>
      <c r="E288" s="212">
        <v>801762</v>
      </c>
      <c r="F288" s="212"/>
      <c r="G288" s="212"/>
      <c r="H288" s="212"/>
      <c r="I288" s="212"/>
      <c r="J288" s="212">
        <v>0</v>
      </c>
      <c r="K288" s="212">
        <v>0</v>
      </c>
      <c r="L288" s="212">
        <v>0</v>
      </c>
      <c r="M288" s="212">
        <v>0</v>
      </c>
      <c r="N288" s="212"/>
      <c r="O288" s="212"/>
      <c r="P288" s="212"/>
      <c r="Q288" s="212">
        <v>0</v>
      </c>
      <c r="R288" s="212"/>
      <c r="S288" s="212">
        <v>0</v>
      </c>
      <c r="T288" s="212">
        <v>0</v>
      </c>
      <c r="U288" s="212">
        <v>801762</v>
      </c>
      <c r="V288" s="19"/>
    </row>
    <row r="289" spans="1:22" ht="18.75">
      <c r="A289" s="15">
        <f t="shared" si="19"/>
        <v>263</v>
      </c>
      <c r="B289" s="16">
        <v>78202513800</v>
      </c>
      <c r="C289" s="17">
        <v>780661</v>
      </c>
      <c r="D289" s="21" t="s">
        <v>305</v>
      </c>
      <c r="E289" s="212">
        <v>340618</v>
      </c>
      <c r="F289" s="212"/>
      <c r="G289" s="212"/>
      <c r="H289" s="212"/>
      <c r="I289" s="212"/>
      <c r="J289" s="212">
        <v>0</v>
      </c>
      <c r="K289" s="212">
        <v>0</v>
      </c>
      <c r="L289" s="212">
        <v>0</v>
      </c>
      <c r="M289" s="212">
        <v>0</v>
      </c>
      <c r="N289" s="212"/>
      <c r="O289" s="212"/>
      <c r="P289" s="212"/>
      <c r="Q289" s="212">
        <v>0</v>
      </c>
      <c r="R289" s="212"/>
      <c r="S289" s="212">
        <v>0</v>
      </c>
      <c r="T289" s="212">
        <v>0</v>
      </c>
      <c r="U289" s="212">
        <v>340618</v>
      </c>
      <c r="V289" s="19"/>
    </row>
    <row r="290" spans="1:22" ht="18.75">
      <c r="A290" s="15">
        <f t="shared" si="19"/>
        <v>264</v>
      </c>
      <c r="B290" s="16">
        <v>78202548500</v>
      </c>
      <c r="C290" s="17">
        <v>780671</v>
      </c>
      <c r="D290" s="21" t="s">
        <v>306</v>
      </c>
      <c r="E290" s="212">
        <v>83091999</v>
      </c>
      <c r="F290" s="212"/>
      <c r="G290" s="212"/>
      <c r="H290" s="212"/>
      <c r="I290" s="212"/>
      <c r="J290" s="212">
        <v>0</v>
      </c>
      <c r="K290" s="212">
        <v>0</v>
      </c>
      <c r="L290" s="212">
        <v>0</v>
      </c>
      <c r="M290" s="212">
        <v>0</v>
      </c>
      <c r="N290" s="212"/>
      <c r="O290" s="212"/>
      <c r="P290" s="212"/>
      <c r="Q290" s="212">
        <v>0</v>
      </c>
      <c r="R290" s="212"/>
      <c r="S290" s="212">
        <v>0</v>
      </c>
      <c r="T290" s="212">
        <v>0</v>
      </c>
      <c r="U290" s="212">
        <v>83091999</v>
      </c>
      <c r="V290" s="19"/>
    </row>
    <row r="291" spans="1:22" ht="18.75">
      <c r="A291" s="15">
        <f t="shared" si="19"/>
        <v>265</v>
      </c>
      <c r="B291" s="16">
        <v>78202517400</v>
      </c>
      <c r="C291" s="17">
        <v>780674</v>
      </c>
      <c r="D291" s="21" t="s">
        <v>307</v>
      </c>
      <c r="E291" s="212">
        <v>48473974</v>
      </c>
      <c r="F291" s="212"/>
      <c r="G291" s="212"/>
      <c r="H291" s="212"/>
      <c r="I291" s="212"/>
      <c r="J291" s="212">
        <v>0</v>
      </c>
      <c r="K291" s="212">
        <v>0</v>
      </c>
      <c r="L291" s="212">
        <v>0</v>
      </c>
      <c r="M291" s="212">
        <v>0</v>
      </c>
      <c r="N291" s="212"/>
      <c r="O291" s="212"/>
      <c r="P291" s="212"/>
      <c r="Q291" s="212">
        <v>0</v>
      </c>
      <c r="R291" s="212"/>
      <c r="S291" s="212">
        <v>0</v>
      </c>
      <c r="T291" s="212">
        <v>0</v>
      </c>
      <c r="U291" s="212">
        <v>48473974</v>
      </c>
      <c r="V291" s="19"/>
    </row>
    <row r="292" spans="1:22" ht="30">
      <c r="A292" s="15">
        <f t="shared" si="19"/>
        <v>266</v>
      </c>
      <c r="B292" s="16">
        <v>78202536000</v>
      </c>
      <c r="C292" s="17">
        <v>780676</v>
      </c>
      <c r="D292" s="21" t="s">
        <v>308</v>
      </c>
      <c r="E292" s="212">
        <v>0</v>
      </c>
      <c r="F292" s="212"/>
      <c r="G292" s="212"/>
      <c r="H292" s="212"/>
      <c r="I292" s="212"/>
      <c r="J292" s="212">
        <v>0</v>
      </c>
      <c r="K292" s="212">
        <v>0</v>
      </c>
      <c r="L292" s="212">
        <v>0</v>
      </c>
      <c r="M292" s="212">
        <v>0</v>
      </c>
      <c r="N292" s="212"/>
      <c r="O292" s="212"/>
      <c r="P292" s="212"/>
      <c r="Q292" s="212">
        <v>0</v>
      </c>
      <c r="R292" s="212"/>
      <c r="S292" s="212">
        <v>0</v>
      </c>
      <c r="T292" s="212">
        <v>0</v>
      </c>
      <c r="U292" s="212">
        <v>0</v>
      </c>
      <c r="V292" s="19"/>
    </row>
    <row r="293" spans="1:22" ht="18.75">
      <c r="A293" s="15">
        <f t="shared" si="19"/>
        <v>267</v>
      </c>
      <c r="B293" s="16">
        <v>78202516500</v>
      </c>
      <c r="C293" s="17">
        <v>780677</v>
      </c>
      <c r="D293" s="21" t="s">
        <v>309</v>
      </c>
      <c r="E293" s="212">
        <v>6667060</v>
      </c>
      <c r="F293" s="212"/>
      <c r="G293" s="212"/>
      <c r="H293" s="212"/>
      <c r="I293" s="212"/>
      <c r="J293" s="212">
        <v>0</v>
      </c>
      <c r="K293" s="212">
        <v>0</v>
      </c>
      <c r="L293" s="212">
        <v>0</v>
      </c>
      <c r="M293" s="212">
        <v>0</v>
      </c>
      <c r="N293" s="212"/>
      <c r="O293" s="212"/>
      <c r="P293" s="212"/>
      <c r="Q293" s="212">
        <v>0</v>
      </c>
      <c r="R293" s="212"/>
      <c r="S293" s="212">
        <v>0</v>
      </c>
      <c r="T293" s="212">
        <v>0</v>
      </c>
      <c r="U293" s="212">
        <v>6667060</v>
      </c>
      <c r="V293" s="19"/>
    </row>
    <row r="294" spans="1:22" ht="18.75">
      <c r="A294" s="15">
        <f t="shared" si="19"/>
        <v>268</v>
      </c>
      <c r="B294" s="16">
        <v>78202549600</v>
      </c>
      <c r="C294" s="17">
        <v>780682</v>
      </c>
      <c r="D294" s="21" t="s">
        <v>310</v>
      </c>
      <c r="E294" s="212">
        <v>0</v>
      </c>
      <c r="F294" s="212"/>
      <c r="G294" s="212"/>
      <c r="H294" s="212"/>
      <c r="I294" s="212"/>
      <c r="J294" s="212">
        <v>0</v>
      </c>
      <c r="K294" s="212">
        <v>0</v>
      </c>
      <c r="L294" s="212">
        <v>0</v>
      </c>
      <c r="M294" s="212">
        <v>0</v>
      </c>
      <c r="N294" s="212"/>
      <c r="O294" s="212"/>
      <c r="P294" s="212"/>
      <c r="Q294" s="212">
        <v>0</v>
      </c>
      <c r="R294" s="212"/>
      <c r="S294" s="212">
        <v>0</v>
      </c>
      <c r="T294" s="212">
        <v>0</v>
      </c>
      <c r="U294" s="212">
        <v>0</v>
      </c>
      <c r="V294" s="19"/>
    </row>
    <row r="295" spans="1:22" ht="18.75">
      <c r="A295" s="15">
        <f t="shared" si="19"/>
        <v>269</v>
      </c>
      <c r="B295" s="16">
        <v>78202528300</v>
      </c>
      <c r="C295" s="17">
        <v>780697</v>
      </c>
      <c r="D295" s="21" t="s">
        <v>311</v>
      </c>
      <c r="E295" s="212">
        <v>11192021</v>
      </c>
      <c r="F295" s="212"/>
      <c r="G295" s="212"/>
      <c r="H295" s="212"/>
      <c r="I295" s="212"/>
      <c r="J295" s="212">
        <v>0</v>
      </c>
      <c r="K295" s="212">
        <v>0</v>
      </c>
      <c r="L295" s="212">
        <v>0</v>
      </c>
      <c r="M295" s="212">
        <v>0</v>
      </c>
      <c r="N295" s="212"/>
      <c r="O295" s="212"/>
      <c r="P295" s="212"/>
      <c r="Q295" s="212">
        <v>0</v>
      </c>
      <c r="R295" s="212"/>
      <c r="S295" s="212">
        <v>0</v>
      </c>
      <c r="T295" s="212">
        <v>0</v>
      </c>
      <c r="U295" s="212">
        <v>11192021</v>
      </c>
      <c r="V295" s="19"/>
    </row>
    <row r="296" spans="1:22" ht="18.75">
      <c r="A296" s="15">
        <f t="shared" si="19"/>
        <v>270</v>
      </c>
      <c r="B296" s="16">
        <v>78202550100</v>
      </c>
      <c r="C296" s="17">
        <v>780460</v>
      </c>
      <c r="D296" s="21" t="s">
        <v>312</v>
      </c>
      <c r="E296" s="212">
        <v>0</v>
      </c>
      <c r="F296" s="212"/>
      <c r="G296" s="212"/>
      <c r="H296" s="212"/>
      <c r="I296" s="212"/>
      <c r="J296" s="212">
        <v>0</v>
      </c>
      <c r="K296" s="212">
        <v>0</v>
      </c>
      <c r="L296" s="212">
        <v>0</v>
      </c>
      <c r="M296" s="212">
        <v>0</v>
      </c>
      <c r="N296" s="212"/>
      <c r="O296" s="212"/>
      <c r="P296" s="212"/>
      <c r="Q296" s="212">
        <v>0</v>
      </c>
      <c r="R296" s="212"/>
      <c r="S296" s="212">
        <v>0</v>
      </c>
      <c r="T296" s="212">
        <v>0</v>
      </c>
      <c r="U296" s="212">
        <v>0</v>
      </c>
      <c r="V296" s="19"/>
    </row>
    <row r="297" spans="1:22" ht="30">
      <c r="A297" s="15">
        <f t="shared" si="19"/>
        <v>271</v>
      </c>
      <c r="B297" s="16">
        <v>78202543900</v>
      </c>
      <c r="C297" s="17">
        <v>780567</v>
      </c>
      <c r="D297" s="21" t="s">
        <v>313</v>
      </c>
      <c r="E297" s="212">
        <v>0</v>
      </c>
      <c r="F297" s="212"/>
      <c r="G297" s="212"/>
      <c r="H297" s="212"/>
      <c r="I297" s="212"/>
      <c r="J297" s="212">
        <v>0</v>
      </c>
      <c r="K297" s="212">
        <v>0</v>
      </c>
      <c r="L297" s="212">
        <v>0</v>
      </c>
      <c r="M297" s="212">
        <v>0</v>
      </c>
      <c r="N297" s="212"/>
      <c r="O297" s="212"/>
      <c r="P297" s="212"/>
      <c r="Q297" s="212">
        <v>0</v>
      </c>
      <c r="R297" s="212"/>
      <c r="S297" s="212">
        <v>0</v>
      </c>
      <c r="T297" s="212">
        <v>0</v>
      </c>
      <c r="U297" s="212">
        <v>0</v>
      </c>
      <c r="V297" s="19"/>
    </row>
    <row r="298" spans="1:22" ht="30">
      <c r="A298" s="15">
        <f t="shared" si="19"/>
        <v>272</v>
      </c>
      <c r="B298" s="16">
        <v>78202518900</v>
      </c>
      <c r="C298" s="17">
        <v>780587</v>
      </c>
      <c r="D298" s="21" t="s">
        <v>314</v>
      </c>
      <c r="E298" s="212">
        <v>0</v>
      </c>
      <c r="F298" s="212"/>
      <c r="G298" s="212"/>
      <c r="H298" s="212"/>
      <c r="I298" s="212"/>
      <c r="J298" s="212">
        <v>0</v>
      </c>
      <c r="K298" s="212">
        <v>0</v>
      </c>
      <c r="L298" s="212">
        <v>0</v>
      </c>
      <c r="M298" s="212">
        <v>0</v>
      </c>
      <c r="N298" s="212"/>
      <c r="O298" s="212"/>
      <c r="P298" s="212"/>
      <c r="Q298" s="212">
        <v>0</v>
      </c>
      <c r="R298" s="212"/>
      <c r="S298" s="212">
        <v>0</v>
      </c>
      <c r="T298" s="212">
        <v>0</v>
      </c>
      <c r="U298" s="212">
        <v>0</v>
      </c>
      <c r="V298" s="19"/>
    </row>
    <row r="299" spans="1:22" ht="18.75">
      <c r="A299" s="15">
        <f t="shared" si="19"/>
        <v>273</v>
      </c>
      <c r="B299" s="16">
        <v>78202545500</v>
      </c>
      <c r="C299" s="17">
        <v>780696</v>
      </c>
      <c r="D299" s="18" t="s">
        <v>315</v>
      </c>
      <c r="E299" s="212">
        <v>5547231</v>
      </c>
      <c r="F299" s="212"/>
      <c r="G299" s="212"/>
      <c r="H299" s="212"/>
      <c r="I299" s="212"/>
      <c r="J299" s="212">
        <v>0</v>
      </c>
      <c r="K299" s="212">
        <v>0</v>
      </c>
      <c r="L299" s="212">
        <v>0</v>
      </c>
      <c r="M299" s="212">
        <v>0</v>
      </c>
      <c r="N299" s="212"/>
      <c r="O299" s="212"/>
      <c r="P299" s="212"/>
      <c r="Q299" s="212">
        <v>0</v>
      </c>
      <c r="R299" s="212"/>
      <c r="S299" s="212">
        <v>0</v>
      </c>
      <c r="T299" s="212">
        <v>0</v>
      </c>
      <c r="U299" s="212">
        <v>5547231</v>
      </c>
      <c r="V299" s="19"/>
    </row>
    <row r="300" spans="1:22" ht="18.75">
      <c r="A300" s="15">
        <f t="shared" si="19"/>
        <v>274</v>
      </c>
      <c r="B300" s="16">
        <v>78202510100</v>
      </c>
      <c r="C300" s="17">
        <v>780701</v>
      </c>
      <c r="D300" s="21" t="s">
        <v>316</v>
      </c>
      <c r="E300" s="212">
        <v>0</v>
      </c>
      <c r="F300" s="212"/>
      <c r="G300" s="212"/>
      <c r="H300" s="212"/>
      <c r="I300" s="212"/>
      <c r="J300" s="212">
        <v>0</v>
      </c>
      <c r="K300" s="212">
        <v>0</v>
      </c>
      <c r="L300" s="212">
        <v>0</v>
      </c>
      <c r="M300" s="212">
        <v>0</v>
      </c>
      <c r="N300" s="212"/>
      <c r="O300" s="212"/>
      <c r="P300" s="212"/>
      <c r="Q300" s="212">
        <v>0</v>
      </c>
      <c r="R300" s="212"/>
      <c r="S300" s="212">
        <v>0</v>
      </c>
      <c r="T300" s="212">
        <v>0</v>
      </c>
      <c r="U300" s="212">
        <v>0</v>
      </c>
      <c r="V300" s="19"/>
    </row>
    <row r="301" spans="1:22" ht="30">
      <c r="A301" s="15">
        <f t="shared" si="19"/>
        <v>275</v>
      </c>
      <c r="B301" s="16">
        <v>78202519800</v>
      </c>
      <c r="C301" s="17">
        <v>780705</v>
      </c>
      <c r="D301" s="21" t="s">
        <v>317</v>
      </c>
      <c r="E301" s="212">
        <v>1927203</v>
      </c>
      <c r="F301" s="212"/>
      <c r="G301" s="212"/>
      <c r="H301" s="212"/>
      <c r="I301" s="212"/>
      <c r="J301" s="212">
        <v>0</v>
      </c>
      <c r="K301" s="212">
        <v>0</v>
      </c>
      <c r="L301" s="212">
        <v>0</v>
      </c>
      <c r="M301" s="212">
        <v>0</v>
      </c>
      <c r="N301" s="212"/>
      <c r="O301" s="212"/>
      <c r="P301" s="212"/>
      <c r="Q301" s="212">
        <v>0</v>
      </c>
      <c r="R301" s="212"/>
      <c r="S301" s="212">
        <v>0</v>
      </c>
      <c r="T301" s="212">
        <v>0</v>
      </c>
      <c r="U301" s="212">
        <v>1927203</v>
      </c>
      <c r="V301" s="19"/>
    </row>
    <row r="302" spans="1:22" ht="18.75">
      <c r="A302" s="15">
        <f t="shared" si="19"/>
        <v>276</v>
      </c>
      <c r="B302" s="16">
        <v>78202550200</v>
      </c>
      <c r="C302" s="17">
        <v>780708</v>
      </c>
      <c r="D302" s="21" t="s">
        <v>318</v>
      </c>
      <c r="E302" s="212">
        <v>560710</v>
      </c>
      <c r="F302" s="212"/>
      <c r="G302" s="212"/>
      <c r="H302" s="212"/>
      <c r="I302" s="212"/>
      <c r="J302" s="212">
        <v>0</v>
      </c>
      <c r="K302" s="212">
        <v>0</v>
      </c>
      <c r="L302" s="212">
        <v>0</v>
      </c>
      <c r="M302" s="212">
        <v>0</v>
      </c>
      <c r="N302" s="212"/>
      <c r="O302" s="212"/>
      <c r="P302" s="212"/>
      <c r="Q302" s="212">
        <v>0</v>
      </c>
      <c r="R302" s="212"/>
      <c r="S302" s="212">
        <v>0</v>
      </c>
      <c r="T302" s="212">
        <v>0</v>
      </c>
      <c r="U302" s="212">
        <v>560710</v>
      </c>
      <c r="V302" s="19"/>
    </row>
    <row r="303" spans="1:22" ht="18.75">
      <c r="A303" s="15">
        <f t="shared" si="19"/>
        <v>277</v>
      </c>
      <c r="B303" s="16">
        <v>78202529300</v>
      </c>
      <c r="C303" s="17">
        <v>780715</v>
      </c>
      <c r="D303" s="21" t="s">
        <v>319</v>
      </c>
      <c r="E303" s="212">
        <v>272494</v>
      </c>
      <c r="F303" s="212"/>
      <c r="G303" s="212"/>
      <c r="H303" s="212"/>
      <c r="I303" s="212"/>
      <c r="J303" s="212">
        <v>0</v>
      </c>
      <c r="K303" s="212">
        <v>0</v>
      </c>
      <c r="L303" s="212">
        <v>0</v>
      </c>
      <c r="M303" s="212">
        <v>0</v>
      </c>
      <c r="N303" s="212"/>
      <c r="O303" s="212"/>
      <c r="P303" s="212"/>
      <c r="Q303" s="212">
        <v>0</v>
      </c>
      <c r="R303" s="212"/>
      <c r="S303" s="212">
        <v>0</v>
      </c>
      <c r="T303" s="212">
        <v>0</v>
      </c>
      <c r="U303" s="212">
        <v>272494</v>
      </c>
      <c r="V303" s="19"/>
    </row>
    <row r="304" spans="1:22" ht="18.75">
      <c r="A304" s="15">
        <f t="shared" si="19"/>
        <v>278</v>
      </c>
      <c r="B304" s="16">
        <v>78202531500</v>
      </c>
      <c r="C304" s="17">
        <v>780721</v>
      </c>
      <c r="D304" s="21" t="s">
        <v>320</v>
      </c>
      <c r="E304" s="212">
        <v>0</v>
      </c>
      <c r="F304" s="212"/>
      <c r="G304" s="212"/>
      <c r="H304" s="212"/>
      <c r="I304" s="212"/>
      <c r="J304" s="212">
        <v>0</v>
      </c>
      <c r="K304" s="212">
        <v>0</v>
      </c>
      <c r="L304" s="212">
        <v>0</v>
      </c>
      <c r="M304" s="212">
        <v>0</v>
      </c>
      <c r="N304" s="212"/>
      <c r="O304" s="212"/>
      <c r="P304" s="212"/>
      <c r="Q304" s="212">
        <v>0</v>
      </c>
      <c r="R304" s="212"/>
      <c r="S304" s="212">
        <v>0</v>
      </c>
      <c r="T304" s="212">
        <v>0</v>
      </c>
      <c r="U304" s="212">
        <v>0</v>
      </c>
      <c r="V304" s="19"/>
    </row>
    <row r="305" spans="1:22" ht="30">
      <c r="A305" s="15">
        <f t="shared" si="19"/>
        <v>279</v>
      </c>
      <c r="B305" s="16">
        <v>78202523400</v>
      </c>
      <c r="C305" s="17">
        <v>780698</v>
      </c>
      <c r="D305" s="21" t="s">
        <v>321</v>
      </c>
      <c r="E305" s="212">
        <v>22788372</v>
      </c>
      <c r="F305" s="212"/>
      <c r="G305" s="212"/>
      <c r="H305" s="212"/>
      <c r="I305" s="212"/>
      <c r="J305" s="212">
        <v>0</v>
      </c>
      <c r="K305" s="212">
        <v>0</v>
      </c>
      <c r="L305" s="212">
        <v>0</v>
      </c>
      <c r="M305" s="212">
        <v>0</v>
      </c>
      <c r="N305" s="212"/>
      <c r="O305" s="212"/>
      <c r="P305" s="212"/>
      <c r="Q305" s="212">
        <v>0</v>
      </c>
      <c r="R305" s="212"/>
      <c r="S305" s="212">
        <v>0</v>
      </c>
      <c r="T305" s="212">
        <v>0</v>
      </c>
      <c r="U305" s="212">
        <v>22788372</v>
      </c>
      <c r="V305" s="19"/>
    </row>
    <row r="306" spans="1:22" ht="18.75">
      <c r="A306" s="15">
        <f t="shared" si="19"/>
        <v>280</v>
      </c>
      <c r="B306" s="16">
        <v>78202540600</v>
      </c>
      <c r="C306" s="17">
        <v>780737</v>
      </c>
      <c r="D306" s="21" t="s">
        <v>322</v>
      </c>
      <c r="E306" s="212">
        <v>0</v>
      </c>
      <c r="F306" s="212"/>
      <c r="G306" s="212"/>
      <c r="H306" s="212"/>
      <c r="I306" s="212"/>
      <c r="J306" s="212">
        <v>0</v>
      </c>
      <c r="K306" s="212">
        <v>0</v>
      </c>
      <c r="L306" s="212">
        <v>0</v>
      </c>
      <c r="M306" s="212">
        <v>0</v>
      </c>
      <c r="N306" s="212"/>
      <c r="O306" s="212"/>
      <c r="P306" s="212"/>
      <c r="Q306" s="212">
        <v>0</v>
      </c>
      <c r="R306" s="212"/>
      <c r="S306" s="212">
        <v>0</v>
      </c>
      <c r="T306" s="212">
        <v>0</v>
      </c>
      <c r="U306" s="212">
        <v>0</v>
      </c>
      <c r="V306" s="19"/>
    </row>
    <row r="307" spans="1:22" ht="18.75">
      <c r="A307" s="15">
        <f t="shared" si="19"/>
        <v>281</v>
      </c>
      <c r="B307" s="16">
        <v>78202523300</v>
      </c>
      <c r="C307" s="17">
        <v>780230</v>
      </c>
      <c r="D307" s="18" t="s">
        <v>323</v>
      </c>
      <c r="E307" s="212">
        <v>1021854</v>
      </c>
      <c r="F307" s="212"/>
      <c r="G307" s="212"/>
      <c r="H307" s="212"/>
      <c r="I307" s="212"/>
      <c r="J307" s="212">
        <v>0</v>
      </c>
      <c r="K307" s="212">
        <v>0</v>
      </c>
      <c r="L307" s="212">
        <v>0</v>
      </c>
      <c r="M307" s="212">
        <v>0</v>
      </c>
      <c r="N307" s="212"/>
      <c r="O307" s="212"/>
      <c r="P307" s="212"/>
      <c r="Q307" s="212">
        <v>0</v>
      </c>
      <c r="R307" s="212"/>
      <c r="S307" s="212">
        <v>0</v>
      </c>
      <c r="T307" s="212">
        <v>0</v>
      </c>
      <c r="U307" s="212">
        <v>1021854</v>
      </c>
      <c r="V307" s="19"/>
    </row>
    <row r="308" spans="1:22" ht="18.75">
      <c r="A308" s="15">
        <f t="shared" si="19"/>
        <v>282</v>
      </c>
      <c r="B308" s="16">
        <v>78202516100</v>
      </c>
      <c r="C308" s="17">
        <v>780503</v>
      </c>
      <c r="D308" s="21" t="s">
        <v>324</v>
      </c>
      <c r="E308" s="212">
        <v>0</v>
      </c>
      <c r="F308" s="212"/>
      <c r="G308" s="212"/>
      <c r="H308" s="212"/>
      <c r="I308" s="212"/>
      <c r="J308" s="212">
        <v>0</v>
      </c>
      <c r="K308" s="212">
        <v>0</v>
      </c>
      <c r="L308" s="212">
        <v>0</v>
      </c>
      <c r="M308" s="212">
        <v>0</v>
      </c>
      <c r="N308" s="212"/>
      <c r="O308" s="212"/>
      <c r="P308" s="212"/>
      <c r="Q308" s="212">
        <v>0</v>
      </c>
      <c r="R308" s="212"/>
      <c r="S308" s="212">
        <v>0</v>
      </c>
      <c r="T308" s="212">
        <v>0</v>
      </c>
      <c r="U308" s="212">
        <v>0</v>
      </c>
      <c r="V308" s="19"/>
    </row>
    <row r="309" spans="1:22" ht="18.75">
      <c r="A309" s="15">
        <f t="shared" si="19"/>
        <v>283</v>
      </c>
      <c r="B309" s="16">
        <v>78202543500</v>
      </c>
      <c r="C309" s="17">
        <v>780505</v>
      </c>
      <c r="D309" s="21" t="s">
        <v>325</v>
      </c>
      <c r="E309" s="212">
        <v>0</v>
      </c>
      <c r="F309" s="212"/>
      <c r="G309" s="212"/>
      <c r="H309" s="212"/>
      <c r="I309" s="212"/>
      <c r="J309" s="212">
        <v>0</v>
      </c>
      <c r="K309" s="212">
        <v>0</v>
      </c>
      <c r="L309" s="212">
        <v>0</v>
      </c>
      <c r="M309" s="212">
        <v>0</v>
      </c>
      <c r="N309" s="212"/>
      <c r="O309" s="212"/>
      <c r="P309" s="212"/>
      <c r="Q309" s="212">
        <v>0</v>
      </c>
      <c r="R309" s="212"/>
      <c r="S309" s="212">
        <v>0</v>
      </c>
      <c r="T309" s="212">
        <v>0</v>
      </c>
      <c r="U309" s="212">
        <v>0</v>
      </c>
      <c r="V309" s="19"/>
    </row>
    <row r="310" spans="1:22" ht="30">
      <c r="A310" s="15">
        <f t="shared" si="19"/>
        <v>284</v>
      </c>
      <c r="B310" s="16">
        <v>78202550300</v>
      </c>
      <c r="C310" s="17">
        <v>780592</v>
      </c>
      <c r="D310" s="21" t="s">
        <v>326</v>
      </c>
      <c r="E310" s="212">
        <v>22156025</v>
      </c>
      <c r="F310" s="212"/>
      <c r="G310" s="212"/>
      <c r="H310" s="212"/>
      <c r="I310" s="212"/>
      <c r="J310" s="212">
        <v>0</v>
      </c>
      <c r="K310" s="212">
        <v>0</v>
      </c>
      <c r="L310" s="212">
        <v>0</v>
      </c>
      <c r="M310" s="212">
        <v>0</v>
      </c>
      <c r="N310" s="212"/>
      <c r="O310" s="212"/>
      <c r="P310" s="212"/>
      <c r="Q310" s="212">
        <v>0</v>
      </c>
      <c r="R310" s="212"/>
      <c r="S310" s="212">
        <v>0</v>
      </c>
      <c r="T310" s="212">
        <v>0</v>
      </c>
      <c r="U310" s="212">
        <v>22156025</v>
      </c>
      <c r="V310" s="19"/>
    </row>
    <row r="311" spans="1:22" ht="18.75">
      <c r="A311" s="15">
        <f t="shared" si="19"/>
        <v>285</v>
      </c>
      <c r="B311" s="16">
        <v>78202510000</v>
      </c>
      <c r="C311" s="17">
        <v>780720</v>
      </c>
      <c r="D311" s="18" t="s">
        <v>327</v>
      </c>
      <c r="E311" s="212">
        <v>0</v>
      </c>
      <c r="F311" s="212"/>
      <c r="G311" s="212"/>
      <c r="H311" s="212"/>
      <c r="I311" s="212"/>
      <c r="J311" s="212">
        <v>0</v>
      </c>
      <c r="K311" s="212">
        <v>0</v>
      </c>
      <c r="L311" s="212">
        <v>0</v>
      </c>
      <c r="M311" s="212">
        <v>0</v>
      </c>
      <c r="N311" s="212"/>
      <c r="O311" s="212"/>
      <c r="P311" s="212"/>
      <c r="Q311" s="212">
        <v>0</v>
      </c>
      <c r="R311" s="212"/>
      <c r="S311" s="212">
        <v>0</v>
      </c>
      <c r="T311" s="212">
        <v>0</v>
      </c>
      <c r="U311" s="212">
        <v>0</v>
      </c>
      <c r="V311" s="19"/>
    </row>
    <row r="312" spans="1:22" ht="18.75">
      <c r="A312" s="15">
        <f t="shared" si="19"/>
        <v>286</v>
      </c>
      <c r="B312" s="16">
        <v>78202544000</v>
      </c>
      <c r="C312" s="17">
        <v>780731</v>
      </c>
      <c r="D312" s="21" t="s">
        <v>328</v>
      </c>
      <c r="E312" s="212">
        <v>649794</v>
      </c>
      <c r="F312" s="212"/>
      <c r="G312" s="212"/>
      <c r="H312" s="212"/>
      <c r="I312" s="212"/>
      <c r="J312" s="212">
        <v>0</v>
      </c>
      <c r="K312" s="212">
        <v>0</v>
      </c>
      <c r="L312" s="212">
        <v>0</v>
      </c>
      <c r="M312" s="212">
        <v>0</v>
      </c>
      <c r="N312" s="212"/>
      <c r="O312" s="212"/>
      <c r="P312" s="212"/>
      <c r="Q312" s="212">
        <v>0</v>
      </c>
      <c r="R312" s="212"/>
      <c r="S312" s="212">
        <v>0</v>
      </c>
      <c r="T312" s="212">
        <v>0</v>
      </c>
      <c r="U312" s="212">
        <v>649794</v>
      </c>
      <c r="V312" s="19"/>
    </row>
    <row r="313" spans="1:22" ht="18.75">
      <c r="A313" s="15">
        <f t="shared" si="19"/>
        <v>287</v>
      </c>
      <c r="B313" s="16">
        <v>78202525000</v>
      </c>
      <c r="C313" s="17">
        <v>780257</v>
      </c>
      <c r="D313" s="21" t="s">
        <v>329</v>
      </c>
      <c r="E313" s="212">
        <v>429703</v>
      </c>
      <c r="F313" s="212"/>
      <c r="G313" s="212"/>
      <c r="H313" s="212"/>
      <c r="I313" s="212"/>
      <c r="J313" s="212">
        <v>0</v>
      </c>
      <c r="K313" s="212">
        <v>0</v>
      </c>
      <c r="L313" s="212">
        <v>0</v>
      </c>
      <c r="M313" s="212">
        <v>0</v>
      </c>
      <c r="N313" s="212"/>
      <c r="O313" s="212"/>
      <c r="P313" s="212"/>
      <c r="Q313" s="212">
        <v>0</v>
      </c>
      <c r="R313" s="212"/>
      <c r="S313" s="212">
        <v>0</v>
      </c>
      <c r="T313" s="212">
        <v>0</v>
      </c>
      <c r="U313" s="212">
        <v>429703</v>
      </c>
      <c r="V313" s="19"/>
    </row>
    <row r="314" spans="1:22" ht="18.75">
      <c r="A314" s="15">
        <f t="shared" si="19"/>
        <v>288</v>
      </c>
      <c r="B314" s="16">
        <v>78202505000</v>
      </c>
      <c r="C314" s="17">
        <v>780742</v>
      </c>
      <c r="D314" s="21" t="s">
        <v>330</v>
      </c>
      <c r="E314" s="212">
        <v>419222</v>
      </c>
      <c r="F314" s="212"/>
      <c r="G314" s="212"/>
      <c r="H314" s="212"/>
      <c r="I314" s="212"/>
      <c r="J314" s="212">
        <v>0</v>
      </c>
      <c r="K314" s="212">
        <v>0</v>
      </c>
      <c r="L314" s="212">
        <v>0</v>
      </c>
      <c r="M314" s="212">
        <v>0</v>
      </c>
      <c r="N314" s="212"/>
      <c r="O314" s="212"/>
      <c r="P314" s="212"/>
      <c r="Q314" s="212">
        <v>0</v>
      </c>
      <c r="R314" s="212"/>
      <c r="S314" s="212">
        <v>0</v>
      </c>
      <c r="T314" s="212">
        <v>0</v>
      </c>
      <c r="U314" s="212">
        <v>419222</v>
      </c>
      <c r="V314" s="19"/>
    </row>
    <row r="315" spans="1:22" ht="18.75">
      <c r="A315" s="15">
        <f t="shared" si="19"/>
        <v>289</v>
      </c>
      <c r="B315" s="16">
        <v>78202548100</v>
      </c>
      <c r="C315" s="17">
        <v>780744</v>
      </c>
      <c r="D315" s="21" t="s">
        <v>331</v>
      </c>
      <c r="E315" s="212">
        <v>381774</v>
      </c>
      <c r="F315" s="212"/>
      <c r="G315" s="212"/>
      <c r="H315" s="212"/>
      <c r="I315" s="212"/>
      <c r="J315" s="212">
        <v>0</v>
      </c>
      <c r="K315" s="212">
        <v>0</v>
      </c>
      <c r="L315" s="212">
        <v>0</v>
      </c>
      <c r="M315" s="212">
        <v>0</v>
      </c>
      <c r="N315" s="212"/>
      <c r="O315" s="212"/>
      <c r="P315" s="212"/>
      <c r="Q315" s="212">
        <v>0</v>
      </c>
      <c r="R315" s="212"/>
      <c r="S315" s="212">
        <v>0</v>
      </c>
      <c r="T315" s="212">
        <v>0</v>
      </c>
      <c r="U315" s="212">
        <v>381774</v>
      </c>
      <c r="V315" s="19"/>
    </row>
    <row r="316" spans="1:22" ht="45">
      <c r="A316" s="15">
        <f t="shared" si="19"/>
        <v>290</v>
      </c>
      <c r="B316" s="16">
        <v>78202516800</v>
      </c>
      <c r="C316" s="17">
        <v>780746</v>
      </c>
      <c r="D316" s="18" t="s">
        <v>332</v>
      </c>
      <c r="E316" s="212">
        <v>133834688</v>
      </c>
      <c r="F316" s="212"/>
      <c r="G316" s="212"/>
      <c r="H316" s="212"/>
      <c r="I316" s="212"/>
      <c r="J316" s="212">
        <v>0</v>
      </c>
      <c r="K316" s="212">
        <v>0</v>
      </c>
      <c r="L316" s="212">
        <v>0</v>
      </c>
      <c r="M316" s="212">
        <v>0</v>
      </c>
      <c r="N316" s="212"/>
      <c r="O316" s="212"/>
      <c r="P316" s="212"/>
      <c r="Q316" s="212">
        <v>0</v>
      </c>
      <c r="R316" s="212"/>
      <c r="S316" s="212">
        <v>0</v>
      </c>
      <c r="T316" s="212">
        <v>0</v>
      </c>
      <c r="U316" s="212">
        <v>133834688</v>
      </c>
      <c r="V316" s="19"/>
    </row>
    <row r="317" spans="1:22" ht="45">
      <c r="A317" s="15">
        <f t="shared" si="19"/>
        <v>291</v>
      </c>
      <c r="B317" s="16">
        <v>78202549800</v>
      </c>
      <c r="C317" s="17">
        <v>780749</v>
      </c>
      <c r="D317" s="18" t="s">
        <v>333</v>
      </c>
      <c r="E317" s="212">
        <v>0</v>
      </c>
      <c r="F317" s="212"/>
      <c r="G317" s="212"/>
      <c r="H317" s="212"/>
      <c r="I317" s="212"/>
      <c r="J317" s="212">
        <v>0</v>
      </c>
      <c r="K317" s="212">
        <v>0</v>
      </c>
      <c r="L317" s="212">
        <v>0</v>
      </c>
      <c r="M317" s="212">
        <v>0</v>
      </c>
      <c r="N317" s="212"/>
      <c r="O317" s="212"/>
      <c r="P317" s="212"/>
      <c r="Q317" s="212">
        <v>0</v>
      </c>
      <c r="R317" s="212"/>
      <c r="S317" s="212">
        <v>0</v>
      </c>
      <c r="T317" s="212">
        <v>0</v>
      </c>
      <c r="U317" s="212">
        <v>0</v>
      </c>
      <c r="V317" s="19"/>
    </row>
    <row r="318" spans="1:22" ht="18.75">
      <c r="A318" s="15">
        <f t="shared" si="19"/>
        <v>292</v>
      </c>
      <c r="B318" s="16">
        <v>78202549200</v>
      </c>
      <c r="C318" s="17">
        <v>780752</v>
      </c>
      <c r="D318" s="18" t="s">
        <v>334</v>
      </c>
      <c r="E318" s="212">
        <v>0</v>
      </c>
      <c r="F318" s="212"/>
      <c r="G318" s="212"/>
      <c r="H318" s="212"/>
      <c r="I318" s="212"/>
      <c r="J318" s="212">
        <v>0</v>
      </c>
      <c r="K318" s="212">
        <v>0</v>
      </c>
      <c r="L318" s="212">
        <v>0</v>
      </c>
      <c r="M318" s="212">
        <v>0</v>
      </c>
      <c r="N318" s="212"/>
      <c r="O318" s="212"/>
      <c r="P318" s="212"/>
      <c r="Q318" s="212">
        <v>0</v>
      </c>
      <c r="R318" s="212"/>
      <c r="S318" s="212">
        <v>0</v>
      </c>
      <c r="T318" s="212">
        <v>0</v>
      </c>
      <c r="U318" s="212">
        <v>0</v>
      </c>
      <c r="V318" s="19"/>
    </row>
    <row r="319" spans="1:22" ht="18.75">
      <c r="A319" s="15">
        <f t="shared" si="19"/>
        <v>293</v>
      </c>
      <c r="B319" s="16">
        <v>78202540100</v>
      </c>
      <c r="C319" s="17">
        <v>780445</v>
      </c>
      <c r="D319" s="18" t="s">
        <v>335</v>
      </c>
      <c r="E319" s="212">
        <v>0</v>
      </c>
      <c r="F319" s="212"/>
      <c r="G319" s="212"/>
      <c r="H319" s="212"/>
      <c r="I319" s="212"/>
      <c r="J319" s="212">
        <v>0</v>
      </c>
      <c r="K319" s="212">
        <v>0</v>
      </c>
      <c r="L319" s="212">
        <v>0</v>
      </c>
      <c r="M319" s="212">
        <v>0</v>
      </c>
      <c r="N319" s="212"/>
      <c r="O319" s="212"/>
      <c r="P319" s="212"/>
      <c r="Q319" s="212">
        <v>0</v>
      </c>
      <c r="R319" s="212"/>
      <c r="S319" s="212">
        <v>0</v>
      </c>
      <c r="T319" s="212">
        <v>0</v>
      </c>
      <c r="U319" s="212">
        <v>0</v>
      </c>
      <c r="V319" s="19"/>
    </row>
    <row r="320" spans="1:22" ht="18.75">
      <c r="A320" s="15">
        <f t="shared" si="19"/>
        <v>294</v>
      </c>
      <c r="B320" s="16">
        <v>78202524400</v>
      </c>
      <c r="C320" s="17">
        <v>780712</v>
      </c>
      <c r="D320" s="18" t="s">
        <v>336</v>
      </c>
      <c r="E320" s="212">
        <v>0</v>
      </c>
      <c r="F320" s="212"/>
      <c r="G320" s="212"/>
      <c r="H320" s="212"/>
      <c r="I320" s="212"/>
      <c r="J320" s="212">
        <v>0</v>
      </c>
      <c r="K320" s="212">
        <v>0</v>
      </c>
      <c r="L320" s="212">
        <v>0</v>
      </c>
      <c r="M320" s="212">
        <v>0</v>
      </c>
      <c r="N320" s="212"/>
      <c r="O320" s="212"/>
      <c r="P320" s="212"/>
      <c r="Q320" s="212">
        <v>0</v>
      </c>
      <c r="R320" s="212"/>
      <c r="S320" s="212">
        <v>0</v>
      </c>
      <c r="T320" s="212">
        <v>0</v>
      </c>
      <c r="U320" s="212">
        <v>0</v>
      </c>
      <c r="V320" s="19"/>
    </row>
    <row r="321" spans="1:22" ht="18.75">
      <c r="A321" s="15">
        <f t="shared" si="19"/>
        <v>295</v>
      </c>
      <c r="B321" s="16">
        <v>78202512300</v>
      </c>
      <c r="C321" s="17">
        <v>780758</v>
      </c>
      <c r="D321" s="18" t="s">
        <v>337</v>
      </c>
      <c r="E321" s="212">
        <v>6669981</v>
      </c>
      <c r="F321" s="212"/>
      <c r="G321" s="212"/>
      <c r="H321" s="212"/>
      <c r="I321" s="212"/>
      <c r="J321" s="212">
        <v>0</v>
      </c>
      <c r="K321" s="212">
        <v>0</v>
      </c>
      <c r="L321" s="212">
        <v>0</v>
      </c>
      <c r="M321" s="212">
        <v>0</v>
      </c>
      <c r="N321" s="212"/>
      <c r="O321" s="212"/>
      <c r="P321" s="212"/>
      <c r="Q321" s="212">
        <v>0</v>
      </c>
      <c r="R321" s="212"/>
      <c r="S321" s="212">
        <v>0</v>
      </c>
      <c r="T321" s="212">
        <v>0</v>
      </c>
      <c r="U321" s="212">
        <v>6669981</v>
      </c>
      <c r="V321" s="19"/>
    </row>
    <row r="322" spans="1:22" ht="18.75">
      <c r="A322" s="15">
        <f t="shared" si="19"/>
        <v>296</v>
      </c>
      <c r="B322" s="16">
        <v>78202546200</v>
      </c>
      <c r="C322" s="17">
        <v>780763</v>
      </c>
      <c r="D322" s="18" t="s">
        <v>338</v>
      </c>
      <c r="E322" s="212">
        <v>5904526</v>
      </c>
      <c r="F322" s="212"/>
      <c r="G322" s="212"/>
      <c r="H322" s="212"/>
      <c r="I322" s="212"/>
      <c r="J322" s="212">
        <v>0</v>
      </c>
      <c r="K322" s="212">
        <v>0</v>
      </c>
      <c r="L322" s="212">
        <v>0</v>
      </c>
      <c r="M322" s="212">
        <v>0</v>
      </c>
      <c r="N322" s="212"/>
      <c r="O322" s="212"/>
      <c r="P322" s="212"/>
      <c r="Q322" s="212">
        <v>0</v>
      </c>
      <c r="R322" s="212"/>
      <c r="S322" s="212">
        <v>0</v>
      </c>
      <c r="T322" s="212">
        <v>0</v>
      </c>
      <c r="U322" s="212">
        <v>5904526</v>
      </c>
      <c r="V322" s="19"/>
    </row>
    <row r="323" spans="1:22" ht="30">
      <c r="A323" s="15">
        <f t="shared" si="19"/>
        <v>297</v>
      </c>
      <c r="B323" s="16">
        <v>78202501700</v>
      </c>
      <c r="C323" s="17">
        <v>780764</v>
      </c>
      <c r="D323" s="18" t="s">
        <v>339</v>
      </c>
      <c r="E323" s="212">
        <v>0</v>
      </c>
      <c r="F323" s="212"/>
      <c r="G323" s="212"/>
      <c r="H323" s="212"/>
      <c r="I323" s="212"/>
      <c r="J323" s="212">
        <v>0</v>
      </c>
      <c r="K323" s="212">
        <v>0</v>
      </c>
      <c r="L323" s="212">
        <v>0</v>
      </c>
      <c r="M323" s="212">
        <v>0</v>
      </c>
      <c r="N323" s="212"/>
      <c r="O323" s="212"/>
      <c r="P323" s="212"/>
      <c r="Q323" s="212">
        <v>0</v>
      </c>
      <c r="R323" s="212"/>
      <c r="S323" s="212">
        <v>0</v>
      </c>
      <c r="T323" s="212">
        <v>0</v>
      </c>
      <c r="U323" s="212">
        <v>0</v>
      </c>
      <c r="V323" s="19"/>
    </row>
    <row r="324" spans="1:22" ht="18.75">
      <c r="A324" s="15"/>
      <c r="B324" s="16">
        <v>78202527500</v>
      </c>
      <c r="C324" s="17"/>
      <c r="D324" s="18" t="s">
        <v>340</v>
      </c>
      <c r="E324" s="212">
        <v>0</v>
      </c>
      <c r="F324" s="212"/>
      <c r="G324" s="212"/>
      <c r="H324" s="212"/>
      <c r="I324" s="212"/>
      <c r="J324" s="212">
        <v>0</v>
      </c>
      <c r="K324" s="212">
        <v>0</v>
      </c>
      <c r="L324" s="212">
        <v>0</v>
      </c>
      <c r="M324" s="212">
        <v>0</v>
      </c>
      <c r="N324" s="212"/>
      <c r="O324" s="212"/>
      <c r="P324" s="212"/>
      <c r="Q324" s="212">
        <v>0</v>
      </c>
      <c r="R324" s="212"/>
      <c r="S324" s="212">
        <v>0</v>
      </c>
      <c r="T324" s="212">
        <v>0</v>
      </c>
      <c r="U324" s="212">
        <v>0</v>
      </c>
      <c r="V324" s="19"/>
    </row>
    <row r="325" spans="1:22" ht="45">
      <c r="A325" s="15">
        <f>A323+1</f>
        <v>298</v>
      </c>
      <c r="B325" s="16">
        <v>78202531300</v>
      </c>
      <c r="C325" s="17">
        <v>780041</v>
      </c>
      <c r="D325" s="18" t="s">
        <v>341</v>
      </c>
      <c r="E325" s="212">
        <v>84353564</v>
      </c>
      <c r="F325" s="212"/>
      <c r="G325" s="212"/>
      <c r="H325" s="212"/>
      <c r="I325" s="212"/>
      <c r="J325" s="212">
        <v>0</v>
      </c>
      <c r="K325" s="212">
        <v>0</v>
      </c>
      <c r="L325" s="212">
        <v>0</v>
      </c>
      <c r="M325" s="212">
        <v>480575</v>
      </c>
      <c r="N325" s="212"/>
      <c r="O325" s="212"/>
      <c r="P325" s="212"/>
      <c r="Q325" s="212">
        <v>0</v>
      </c>
      <c r="R325" s="212"/>
      <c r="S325" s="212">
        <v>0</v>
      </c>
      <c r="T325" s="212">
        <v>480575</v>
      </c>
      <c r="U325" s="212">
        <v>84834139</v>
      </c>
      <c r="V325" s="19"/>
    </row>
    <row r="326" spans="1:22" ht="45">
      <c r="A326" s="15">
        <f t="shared" si="19"/>
        <v>299</v>
      </c>
      <c r="B326" s="16">
        <v>78202549000</v>
      </c>
      <c r="C326" s="17">
        <v>780152</v>
      </c>
      <c r="D326" s="18" t="s">
        <v>342</v>
      </c>
      <c r="E326" s="212">
        <v>178393184</v>
      </c>
      <c r="F326" s="212"/>
      <c r="G326" s="212"/>
      <c r="H326" s="212"/>
      <c r="I326" s="212"/>
      <c r="J326" s="212">
        <v>0</v>
      </c>
      <c r="K326" s="212">
        <v>0</v>
      </c>
      <c r="L326" s="212">
        <v>0</v>
      </c>
      <c r="M326" s="212">
        <v>15752</v>
      </c>
      <c r="N326" s="212"/>
      <c r="O326" s="212"/>
      <c r="P326" s="212"/>
      <c r="Q326" s="212">
        <v>0</v>
      </c>
      <c r="R326" s="212"/>
      <c r="S326" s="212">
        <v>0</v>
      </c>
      <c r="T326" s="212">
        <v>15752</v>
      </c>
      <c r="U326" s="212">
        <v>178408936</v>
      </c>
      <c r="V326" s="19"/>
    </row>
    <row r="327" spans="1:22" ht="60">
      <c r="A327" s="15">
        <f t="shared" si="19"/>
        <v>300</v>
      </c>
      <c r="B327" s="16">
        <v>78202511200</v>
      </c>
      <c r="C327" s="17">
        <v>780018</v>
      </c>
      <c r="D327" s="18" t="s">
        <v>343</v>
      </c>
      <c r="E327" s="212">
        <v>429553485</v>
      </c>
      <c r="F327" s="212"/>
      <c r="G327" s="212"/>
      <c r="H327" s="212"/>
      <c r="I327" s="212"/>
      <c r="J327" s="212">
        <v>0</v>
      </c>
      <c r="K327" s="212">
        <v>0</v>
      </c>
      <c r="L327" s="212">
        <v>0</v>
      </c>
      <c r="M327" s="212">
        <v>-20928</v>
      </c>
      <c r="N327" s="212"/>
      <c r="O327" s="212"/>
      <c r="P327" s="212"/>
      <c r="Q327" s="212">
        <v>0</v>
      </c>
      <c r="R327" s="212"/>
      <c r="S327" s="212">
        <v>0</v>
      </c>
      <c r="T327" s="212">
        <v>-20928</v>
      </c>
      <c r="U327" s="212">
        <v>429532557</v>
      </c>
      <c r="V327" s="19"/>
    </row>
    <row r="328" spans="1:22" ht="60">
      <c r="A328" s="15">
        <f t="shared" si="19"/>
        <v>301</v>
      </c>
      <c r="B328" s="16">
        <v>78202523100</v>
      </c>
      <c r="C328" s="17">
        <v>780039</v>
      </c>
      <c r="D328" s="18" t="s">
        <v>344</v>
      </c>
      <c r="E328" s="212">
        <v>561942628</v>
      </c>
      <c r="F328" s="212"/>
      <c r="G328" s="212"/>
      <c r="H328" s="212"/>
      <c r="I328" s="212"/>
      <c r="J328" s="212">
        <v>0</v>
      </c>
      <c r="K328" s="212">
        <v>0</v>
      </c>
      <c r="L328" s="212">
        <v>0</v>
      </c>
      <c r="M328" s="212">
        <v>84294</v>
      </c>
      <c r="N328" s="212"/>
      <c r="O328" s="212"/>
      <c r="P328" s="212"/>
      <c r="Q328" s="212">
        <v>0</v>
      </c>
      <c r="R328" s="212"/>
      <c r="S328" s="212">
        <v>0</v>
      </c>
      <c r="T328" s="212">
        <v>84294</v>
      </c>
      <c r="U328" s="212">
        <v>562026922</v>
      </c>
      <c r="V328" s="19"/>
    </row>
    <row r="329" spans="1:22" ht="45">
      <c r="A329" s="15">
        <f t="shared" si="19"/>
        <v>302</v>
      </c>
      <c r="B329" s="16">
        <v>78202511500</v>
      </c>
      <c r="C329" s="17">
        <v>780037</v>
      </c>
      <c r="D329" s="18" t="s">
        <v>345</v>
      </c>
      <c r="E329" s="212">
        <v>115177726</v>
      </c>
      <c r="F329" s="212"/>
      <c r="G329" s="212"/>
      <c r="H329" s="212"/>
      <c r="I329" s="212"/>
      <c r="J329" s="212">
        <v>0</v>
      </c>
      <c r="K329" s="212">
        <v>0</v>
      </c>
      <c r="L329" s="212">
        <v>0</v>
      </c>
      <c r="M329" s="212">
        <v>0</v>
      </c>
      <c r="N329" s="212"/>
      <c r="O329" s="212"/>
      <c r="P329" s="212"/>
      <c r="Q329" s="212">
        <v>0</v>
      </c>
      <c r="R329" s="212"/>
      <c r="S329" s="212">
        <v>0</v>
      </c>
      <c r="T329" s="212">
        <v>0</v>
      </c>
      <c r="U329" s="212">
        <v>115177726</v>
      </c>
      <c r="V329" s="19"/>
    </row>
    <row r="330" spans="1:22" ht="45">
      <c r="A330" s="15">
        <f t="shared" si="19"/>
        <v>303</v>
      </c>
      <c r="B330" s="16">
        <v>78202544200</v>
      </c>
      <c r="C330" s="43">
        <v>780035</v>
      </c>
      <c r="D330" s="44" t="s">
        <v>346</v>
      </c>
      <c r="E330" s="212">
        <v>800815805</v>
      </c>
      <c r="F330" s="212"/>
      <c r="G330" s="212"/>
      <c r="H330" s="212"/>
      <c r="I330" s="212"/>
      <c r="J330" s="212">
        <v>0</v>
      </c>
      <c r="K330" s="212">
        <v>0</v>
      </c>
      <c r="L330" s="212">
        <v>0</v>
      </c>
      <c r="M330" s="212">
        <v>0</v>
      </c>
      <c r="N330" s="212"/>
      <c r="O330" s="212"/>
      <c r="P330" s="212"/>
      <c r="Q330" s="212">
        <v>0</v>
      </c>
      <c r="R330" s="212"/>
      <c r="S330" s="212">
        <v>0</v>
      </c>
      <c r="T330" s="212">
        <v>0</v>
      </c>
      <c r="U330" s="212">
        <v>800815805</v>
      </c>
      <c r="V330" s="19"/>
    </row>
    <row r="331" spans="1:22" ht="30">
      <c r="A331" s="15">
        <f t="shared" si="19"/>
        <v>304</v>
      </c>
      <c r="B331" s="16">
        <v>78202522200</v>
      </c>
      <c r="C331" s="20">
        <v>780019</v>
      </c>
      <c r="D331" s="41" t="s">
        <v>347</v>
      </c>
      <c r="E331" s="212">
        <v>6721333</v>
      </c>
      <c r="F331" s="212"/>
      <c r="G331" s="212"/>
      <c r="H331" s="212"/>
      <c r="I331" s="212"/>
      <c r="J331" s="212">
        <v>0</v>
      </c>
      <c r="K331" s="212">
        <v>0</v>
      </c>
      <c r="L331" s="212">
        <v>0</v>
      </c>
      <c r="M331" s="212">
        <v>14018</v>
      </c>
      <c r="N331" s="212"/>
      <c r="O331" s="212"/>
      <c r="P331" s="212"/>
      <c r="Q331" s="212">
        <v>0</v>
      </c>
      <c r="R331" s="212"/>
      <c r="S331" s="212">
        <v>0</v>
      </c>
      <c r="T331" s="212">
        <v>14018</v>
      </c>
      <c r="U331" s="212">
        <v>6735351</v>
      </c>
      <c r="V331" s="19"/>
    </row>
    <row r="332" spans="1:22" ht="18.75">
      <c r="A332" s="15">
        <f t="shared" si="19"/>
        <v>305</v>
      </c>
      <c r="B332" s="16">
        <v>78202546800</v>
      </c>
      <c r="C332" s="20">
        <v>780078</v>
      </c>
      <c r="D332" s="45" t="s">
        <v>348</v>
      </c>
      <c r="E332" s="212">
        <v>30662585</v>
      </c>
      <c r="F332" s="212"/>
      <c r="G332" s="212"/>
      <c r="H332" s="212"/>
      <c r="I332" s="212"/>
      <c r="J332" s="212">
        <v>0</v>
      </c>
      <c r="K332" s="212">
        <v>0</v>
      </c>
      <c r="L332" s="212">
        <v>0</v>
      </c>
      <c r="M332" s="212">
        <v>0</v>
      </c>
      <c r="N332" s="212"/>
      <c r="O332" s="212"/>
      <c r="P332" s="212"/>
      <c r="Q332" s="212">
        <v>0</v>
      </c>
      <c r="R332" s="212"/>
      <c r="S332" s="212">
        <v>0</v>
      </c>
      <c r="T332" s="212">
        <v>0</v>
      </c>
      <c r="U332" s="212">
        <v>30662585</v>
      </c>
      <c r="V332" s="19"/>
    </row>
    <row r="333" spans="1:22" ht="30">
      <c r="A333" s="15">
        <f t="shared" si="19"/>
        <v>306</v>
      </c>
      <c r="B333" s="16">
        <v>78202518500</v>
      </c>
      <c r="C333" s="20">
        <v>780223</v>
      </c>
      <c r="D333" s="41" t="s">
        <v>349</v>
      </c>
      <c r="E333" s="212">
        <v>128077784</v>
      </c>
      <c r="F333" s="212"/>
      <c r="G333" s="212"/>
      <c r="H333" s="212"/>
      <c r="I333" s="212"/>
      <c r="J333" s="212">
        <v>0</v>
      </c>
      <c r="K333" s="212">
        <v>0</v>
      </c>
      <c r="L333" s="212">
        <v>0</v>
      </c>
      <c r="M333" s="212">
        <v>0</v>
      </c>
      <c r="N333" s="212"/>
      <c r="O333" s="212"/>
      <c r="P333" s="212"/>
      <c r="Q333" s="212">
        <v>0</v>
      </c>
      <c r="R333" s="212"/>
      <c r="S333" s="212">
        <v>0</v>
      </c>
      <c r="T333" s="212">
        <v>0</v>
      </c>
      <c r="U333" s="212">
        <v>128077784</v>
      </c>
      <c r="V333" s="19"/>
    </row>
    <row r="334" spans="1:22" ht="18.75">
      <c r="A334" s="15">
        <f t="shared" si="19"/>
        <v>307</v>
      </c>
      <c r="B334" s="16">
        <v>78202538100</v>
      </c>
      <c r="C334" s="20">
        <v>780130</v>
      </c>
      <c r="D334" s="45" t="s">
        <v>350</v>
      </c>
      <c r="E334" s="212">
        <v>23266765</v>
      </c>
      <c r="F334" s="212"/>
      <c r="G334" s="212"/>
      <c r="H334" s="212"/>
      <c r="I334" s="212"/>
      <c r="J334" s="212">
        <v>0</v>
      </c>
      <c r="K334" s="212">
        <v>0</v>
      </c>
      <c r="L334" s="212">
        <v>0</v>
      </c>
      <c r="M334" s="212">
        <v>0</v>
      </c>
      <c r="N334" s="212"/>
      <c r="O334" s="212"/>
      <c r="P334" s="212"/>
      <c r="Q334" s="212">
        <v>0</v>
      </c>
      <c r="R334" s="212"/>
      <c r="S334" s="212">
        <v>0</v>
      </c>
      <c r="T334" s="212">
        <v>0</v>
      </c>
      <c r="U334" s="212">
        <v>23266765</v>
      </c>
      <c r="V334" s="19"/>
    </row>
    <row r="335" spans="1:22" ht="18.75">
      <c r="A335" s="15">
        <f t="shared" si="19"/>
        <v>308</v>
      </c>
      <c r="B335" s="16">
        <v>78202544900</v>
      </c>
      <c r="C335" s="20">
        <v>780079</v>
      </c>
      <c r="D335" s="45" t="s">
        <v>351</v>
      </c>
      <c r="E335" s="212">
        <v>203184860</v>
      </c>
      <c r="F335" s="212"/>
      <c r="G335" s="212"/>
      <c r="H335" s="212"/>
      <c r="I335" s="212"/>
      <c r="J335" s="212">
        <v>0</v>
      </c>
      <c r="K335" s="212">
        <v>0</v>
      </c>
      <c r="L335" s="212">
        <v>0</v>
      </c>
      <c r="M335" s="212">
        <v>0</v>
      </c>
      <c r="N335" s="212"/>
      <c r="O335" s="212"/>
      <c r="P335" s="212"/>
      <c r="Q335" s="212">
        <v>0</v>
      </c>
      <c r="R335" s="212"/>
      <c r="S335" s="212">
        <v>0</v>
      </c>
      <c r="T335" s="212">
        <v>0</v>
      </c>
      <c r="U335" s="212">
        <v>203184860</v>
      </c>
      <c r="V335" s="19"/>
    </row>
    <row r="336" spans="1:22" ht="18.75">
      <c r="A336" s="15">
        <f t="shared" si="19"/>
        <v>309</v>
      </c>
      <c r="B336" s="16">
        <v>78202515700</v>
      </c>
      <c r="C336" s="20">
        <v>780219</v>
      </c>
      <c r="D336" s="45" t="s">
        <v>352</v>
      </c>
      <c r="E336" s="212">
        <v>281067184</v>
      </c>
      <c r="F336" s="212"/>
      <c r="G336" s="212"/>
      <c r="H336" s="212"/>
      <c r="I336" s="212"/>
      <c r="J336" s="212">
        <v>0</v>
      </c>
      <c r="K336" s="212">
        <v>0</v>
      </c>
      <c r="L336" s="212">
        <v>0</v>
      </c>
      <c r="M336" s="212">
        <v>0</v>
      </c>
      <c r="N336" s="212"/>
      <c r="O336" s="212"/>
      <c r="P336" s="212"/>
      <c r="Q336" s="212">
        <v>0</v>
      </c>
      <c r="R336" s="212"/>
      <c r="S336" s="212">
        <v>0</v>
      </c>
      <c r="T336" s="212">
        <v>0</v>
      </c>
      <c r="U336" s="212">
        <v>281067184</v>
      </c>
      <c r="V336" s="19"/>
    </row>
    <row r="337" spans="1:22" ht="45">
      <c r="A337" s="15">
        <f t="shared" si="19"/>
        <v>310</v>
      </c>
      <c r="B337" s="16">
        <v>78202515100</v>
      </c>
      <c r="C337" s="20">
        <v>780216</v>
      </c>
      <c r="D337" s="46" t="s">
        <v>353</v>
      </c>
      <c r="E337" s="212">
        <v>0</v>
      </c>
      <c r="F337" s="212"/>
      <c r="G337" s="212"/>
      <c r="H337" s="212"/>
      <c r="I337" s="212"/>
      <c r="J337" s="212">
        <v>0</v>
      </c>
      <c r="K337" s="212">
        <v>0</v>
      </c>
      <c r="L337" s="212">
        <v>0</v>
      </c>
      <c r="M337" s="212">
        <v>0</v>
      </c>
      <c r="N337" s="212"/>
      <c r="O337" s="212"/>
      <c r="P337" s="212"/>
      <c r="Q337" s="212">
        <v>0</v>
      </c>
      <c r="R337" s="212"/>
      <c r="S337" s="212">
        <v>0</v>
      </c>
      <c r="T337" s="212">
        <v>0</v>
      </c>
      <c r="U337" s="212">
        <v>0</v>
      </c>
      <c r="V337" s="19"/>
    </row>
    <row r="338" spans="1:22" ht="30">
      <c r="A338" s="15">
        <f t="shared" si="19"/>
        <v>311</v>
      </c>
      <c r="B338" s="16">
        <v>78202537500</v>
      </c>
      <c r="C338" s="20">
        <v>780244</v>
      </c>
      <c r="D338" s="41" t="s">
        <v>354</v>
      </c>
      <c r="E338" s="212">
        <v>4437606</v>
      </c>
      <c r="F338" s="212"/>
      <c r="G338" s="212"/>
      <c r="H338" s="212"/>
      <c r="I338" s="212"/>
      <c r="J338" s="212">
        <v>0</v>
      </c>
      <c r="K338" s="212">
        <v>0</v>
      </c>
      <c r="L338" s="212">
        <v>0</v>
      </c>
      <c r="M338" s="212">
        <v>0</v>
      </c>
      <c r="N338" s="212"/>
      <c r="O338" s="212"/>
      <c r="P338" s="212"/>
      <c r="Q338" s="212">
        <v>0</v>
      </c>
      <c r="R338" s="212"/>
      <c r="S338" s="212">
        <v>0</v>
      </c>
      <c r="T338" s="212">
        <v>0</v>
      </c>
      <c r="U338" s="212">
        <v>4437606</v>
      </c>
      <c r="V338" s="19"/>
    </row>
    <row r="339" spans="1:22" ht="45">
      <c r="A339" s="15">
        <f t="shared" si="19"/>
        <v>312</v>
      </c>
      <c r="B339" s="16">
        <v>78202500400</v>
      </c>
      <c r="C339" s="20">
        <v>780241</v>
      </c>
      <c r="D339" s="41" t="s">
        <v>355</v>
      </c>
      <c r="E339" s="212">
        <v>4203140</v>
      </c>
      <c r="F339" s="212"/>
      <c r="G339" s="212"/>
      <c r="H339" s="212"/>
      <c r="I339" s="212"/>
      <c r="J339" s="212">
        <v>0</v>
      </c>
      <c r="K339" s="212">
        <v>0</v>
      </c>
      <c r="L339" s="212">
        <v>0</v>
      </c>
      <c r="M339" s="212">
        <v>0</v>
      </c>
      <c r="N339" s="212"/>
      <c r="O339" s="212"/>
      <c r="P339" s="212"/>
      <c r="Q339" s="212">
        <v>0</v>
      </c>
      <c r="R339" s="212"/>
      <c r="S339" s="212">
        <v>0</v>
      </c>
      <c r="T339" s="212">
        <v>0</v>
      </c>
      <c r="U339" s="212">
        <v>4203140</v>
      </c>
      <c r="V339" s="19"/>
    </row>
    <row r="340" spans="1:22" ht="45">
      <c r="A340" s="15">
        <f t="shared" si="19"/>
        <v>313</v>
      </c>
      <c r="B340" s="16">
        <v>78202550400</v>
      </c>
      <c r="C340" s="20">
        <v>780243</v>
      </c>
      <c r="D340" s="41" t="s">
        <v>356</v>
      </c>
      <c r="E340" s="212">
        <v>106718321</v>
      </c>
      <c r="F340" s="212"/>
      <c r="G340" s="212"/>
      <c r="H340" s="212"/>
      <c r="I340" s="212"/>
      <c r="J340" s="212">
        <v>0</v>
      </c>
      <c r="K340" s="212">
        <v>0</v>
      </c>
      <c r="L340" s="212">
        <v>0</v>
      </c>
      <c r="M340" s="212">
        <v>0</v>
      </c>
      <c r="N340" s="212"/>
      <c r="O340" s="212"/>
      <c r="P340" s="212"/>
      <c r="Q340" s="212">
        <v>0</v>
      </c>
      <c r="R340" s="212"/>
      <c r="S340" s="212">
        <v>0</v>
      </c>
      <c r="T340" s="212">
        <v>0</v>
      </c>
      <c r="U340" s="212">
        <v>106718321</v>
      </c>
      <c r="V340" s="19"/>
    </row>
    <row r="341" spans="1:22" ht="30">
      <c r="A341" s="15">
        <f t="shared" si="19"/>
        <v>314</v>
      </c>
      <c r="B341" s="16">
        <v>78202534800</v>
      </c>
      <c r="C341" s="20">
        <v>780245</v>
      </c>
      <c r="D341" s="41" t="s">
        <v>357</v>
      </c>
      <c r="E341" s="212">
        <v>30317372</v>
      </c>
      <c r="F341" s="212"/>
      <c r="G341" s="212"/>
      <c r="H341" s="212"/>
      <c r="I341" s="212"/>
      <c r="J341" s="212">
        <v>0</v>
      </c>
      <c r="K341" s="212">
        <v>0</v>
      </c>
      <c r="L341" s="212">
        <v>0</v>
      </c>
      <c r="M341" s="212">
        <v>84078</v>
      </c>
      <c r="N341" s="212"/>
      <c r="O341" s="212"/>
      <c r="P341" s="212"/>
      <c r="Q341" s="212">
        <v>0</v>
      </c>
      <c r="R341" s="212"/>
      <c r="S341" s="212">
        <v>0</v>
      </c>
      <c r="T341" s="212">
        <v>84078</v>
      </c>
      <c r="U341" s="212">
        <v>30401450</v>
      </c>
      <c r="V341" s="19"/>
    </row>
    <row r="342" spans="1:22" ht="45">
      <c r="A342" s="15">
        <f t="shared" si="19"/>
        <v>315</v>
      </c>
      <c r="B342" s="16">
        <v>78202545900</v>
      </c>
      <c r="C342" s="20">
        <v>780264</v>
      </c>
      <c r="D342" s="41" t="s">
        <v>358</v>
      </c>
      <c r="E342" s="212">
        <v>52111533</v>
      </c>
      <c r="F342" s="212"/>
      <c r="G342" s="212"/>
      <c r="H342" s="212"/>
      <c r="I342" s="212"/>
      <c r="J342" s="212">
        <v>0</v>
      </c>
      <c r="K342" s="212">
        <v>0</v>
      </c>
      <c r="L342" s="212">
        <v>0</v>
      </c>
      <c r="M342" s="212">
        <v>0</v>
      </c>
      <c r="N342" s="212"/>
      <c r="O342" s="212"/>
      <c r="P342" s="212"/>
      <c r="Q342" s="212">
        <v>0</v>
      </c>
      <c r="R342" s="212"/>
      <c r="S342" s="212">
        <v>0</v>
      </c>
      <c r="T342" s="212">
        <v>0</v>
      </c>
      <c r="U342" s="212">
        <v>52111533</v>
      </c>
      <c r="V342" s="19"/>
    </row>
    <row r="343" spans="1:22" ht="45">
      <c r="A343" s="15">
        <f t="shared" si="19"/>
        <v>316</v>
      </c>
      <c r="B343" s="16">
        <v>78202545800</v>
      </c>
      <c r="C343" s="20">
        <v>780294</v>
      </c>
      <c r="D343" s="41" t="s">
        <v>359</v>
      </c>
      <c r="E343" s="212">
        <v>6606316</v>
      </c>
      <c r="F343" s="212"/>
      <c r="G343" s="212"/>
      <c r="H343" s="212"/>
      <c r="I343" s="212"/>
      <c r="J343" s="212">
        <v>0</v>
      </c>
      <c r="K343" s="212">
        <v>0</v>
      </c>
      <c r="L343" s="212">
        <v>0</v>
      </c>
      <c r="M343" s="212">
        <v>0</v>
      </c>
      <c r="N343" s="212"/>
      <c r="O343" s="212"/>
      <c r="P343" s="212"/>
      <c r="Q343" s="212">
        <v>0</v>
      </c>
      <c r="R343" s="212"/>
      <c r="S343" s="212">
        <v>0</v>
      </c>
      <c r="T343" s="212">
        <v>0</v>
      </c>
      <c r="U343" s="212">
        <v>6606316</v>
      </c>
      <c r="V343" s="19"/>
    </row>
    <row r="344" spans="1:22" ht="30">
      <c r="A344" s="15">
        <f t="shared" si="19"/>
        <v>317</v>
      </c>
      <c r="B344" s="16">
        <v>78202548600</v>
      </c>
      <c r="C344" s="20">
        <v>780295</v>
      </c>
      <c r="D344" s="41" t="s">
        <v>360</v>
      </c>
      <c r="E344" s="212">
        <v>10121827</v>
      </c>
      <c r="F344" s="212"/>
      <c r="G344" s="212"/>
      <c r="H344" s="212"/>
      <c r="I344" s="212"/>
      <c r="J344" s="212">
        <v>0</v>
      </c>
      <c r="K344" s="212">
        <v>0</v>
      </c>
      <c r="L344" s="212">
        <v>0</v>
      </c>
      <c r="M344" s="212">
        <v>0</v>
      </c>
      <c r="N344" s="212"/>
      <c r="O344" s="212"/>
      <c r="P344" s="212"/>
      <c r="Q344" s="212">
        <v>0</v>
      </c>
      <c r="R344" s="212"/>
      <c r="S344" s="212">
        <v>0</v>
      </c>
      <c r="T344" s="212">
        <v>0</v>
      </c>
      <c r="U344" s="212">
        <v>10121827</v>
      </c>
      <c r="V344" s="19"/>
    </row>
    <row r="345" spans="1:22" ht="18.75">
      <c r="A345" s="15">
        <f t="shared" si="19"/>
        <v>318</v>
      </c>
      <c r="B345" s="16">
        <v>78202549400</v>
      </c>
      <c r="C345" s="20">
        <v>780296</v>
      </c>
      <c r="D345" s="47" t="s">
        <v>361</v>
      </c>
      <c r="E345" s="212">
        <v>463444458</v>
      </c>
      <c r="F345" s="212"/>
      <c r="G345" s="212"/>
      <c r="H345" s="212"/>
      <c r="I345" s="212"/>
      <c r="J345" s="212">
        <v>0</v>
      </c>
      <c r="K345" s="212">
        <v>0</v>
      </c>
      <c r="L345" s="212">
        <v>0</v>
      </c>
      <c r="M345" s="212">
        <v>0</v>
      </c>
      <c r="N345" s="212"/>
      <c r="O345" s="212"/>
      <c r="P345" s="212"/>
      <c r="Q345" s="212">
        <v>0</v>
      </c>
      <c r="R345" s="212"/>
      <c r="S345" s="212">
        <v>0</v>
      </c>
      <c r="T345" s="212">
        <v>0</v>
      </c>
      <c r="U345" s="212">
        <v>463444458</v>
      </c>
      <c r="V345" s="19"/>
    </row>
    <row r="346" spans="1:22" ht="18.75">
      <c r="A346" s="15">
        <f t="shared" si="19"/>
        <v>319</v>
      </c>
      <c r="B346" s="16"/>
      <c r="C346" s="20">
        <v>780228</v>
      </c>
      <c r="D346" s="45" t="s">
        <v>362</v>
      </c>
      <c r="E346" s="212">
        <v>38150697</v>
      </c>
      <c r="F346" s="212"/>
      <c r="G346" s="212"/>
      <c r="H346" s="212"/>
      <c r="I346" s="212"/>
      <c r="J346" s="212">
        <v>0</v>
      </c>
      <c r="K346" s="212">
        <v>0</v>
      </c>
      <c r="L346" s="212">
        <v>0</v>
      </c>
      <c r="M346" s="212">
        <v>0</v>
      </c>
      <c r="N346" s="212"/>
      <c r="O346" s="212"/>
      <c r="P346" s="212"/>
      <c r="Q346" s="212">
        <v>0</v>
      </c>
      <c r="R346" s="212"/>
      <c r="S346" s="212">
        <v>0</v>
      </c>
      <c r="T346" s="212">
        <v>0</v>
      </c>
      <c r="U346" s="212">
        <v>38150697</v>
      </c>
      <c r="V346" s="19"/>
    </row>
    <row r="347" spans="1:22" ht="60">
      <c r="A347" s="15">
        <f t="shared" si="19"/>
        <v>320</v>
      </c>
      <c r="B347" s="16">
        <v>78202542000</v>
      </c>
      <c r="C347" s="24">
        <v>780380</v>
      </c>
      <c r="D347" s="18" t="s">
        <v>363</v>
      </c>
      <c r="E347" s="212">
        <v>28049642</v>
      </c>
      <c r="F347" s="212"/>
      <c r="G347" s="212"/>
      <c r="H347" s="212"/>
      <c r="I347" s="212"/>
      <c r="J347" s="212">
        <v>0</v>
      </c>
      <c r="K347" s="212">
        <v>0</v>
      </c>
      <c r="L347" s="212">
        <v>0</v>
      </c>
      <c r="M347" s="212">
        <v>0</v>
      </c>
      <c r="N347" s="212"/>
      <c r="O347" s="212"/>
      <c r="P347" s="212"/>
      <c r="Q347" s="212">
        <v>0</v>
      </c>
      <c r="R347" s="212"/>
      <c r="S347" s="212">
        <v>0</v>
      </c>
      <c r="T347" s="212">
        <v>0</v>
      </c>
      <c r="U347" s="212">
        <v>28049642</v>
      </c>
      <c r="V347" s="19"/>
    </row>
    <row r="348" spans="1:22" ht="45">
      <c r="A348" s="15">
        <f t="shared" si="19"/>
        <v>321</v>
      </c>
      <c r="B348" s="16">
        <v>78202547500</v>
      </c>
      <c r="C348" s="24">
        <v>780409</v>
      </c>
      <c r="D348" s="21" t="s">
        <v>364</v>
      </c>
      <c r="E348" s="212">
        <v>10679948</v>
      </c>
      <c r="F348" s="212"/>
      <c r="G348" s="212"/>
      <c r="H348" s="212"/>
      <c r="I348" s="212"/>
      <c r="J348" s="212">
        <v>0</v>
      </c>
      <c r="K348" s="212">
        <v>0</v>
      </c>
      <c r="L348" s="212">
        <v>0</v>
      </c>
      <c r="M348" s="212">
        <v>0</v>
      </c>
      <c r="N348" s="212"/>
      <c r="O348" s="212"/>
      <c r="P348" s="212"/>
      <c r="Q348" s="212">
        <v>0</v>
      </c>
      <c r="R348" s="212"/>
      <c r="S348" s="212">
        <v>0</v>
      </c>
      <c r="T348" s="212">
        <v>0</v>
      </c>
      <c r="U348" s="212">
        <v>10679948</v>
      </c>
      <c r="V348" s="19"/>
    </row>
    <row r="349" spans="1:22" ht="45">
      <c r="A349" s="15">
        <f t="shared" si="19"/>
        <v>322</v>
      </c>
      <c r="B349" s="16">
        <v>78202538500</v>
      </c>
      <c r="C349" s="24">
        <v>780422</v>
      </c>
      <c r="D349" s="18" t="s">
        <v>365</v>
      </c>
      <c r="E349" s="212">
        <v>35151292</v>
      </c>
      <c r="F349" s="212"/>
      <c r="G349" s="212"/>
      <c r="H349" s="212"/>
      <c r="I349" s="212"/>
      <c r="J349" s="212">
        <v>0</v>
      </c>
      <c r="K349" s="212">
        <v>0</v>
      </c>
      <c r="L349" s="212">
        <v>0</v>
      </c>
      <c r="M349" s="212">
        <v>0</v>
      </c>
      <c r="N349" s="212"/>
      <c r="O349" s="212"/>
      <c r="P349" s="212"/>
      <c r="Q349" s="212">
        <v>0</v>
      </c>
      <c r="R349" s="212"/>
      <c r="S349" s="212">
        <v>0</v>
      </c>
      <c r="T349" s="212">
        <v>0</v>
      </c>
      <c r="U349" s="212">
        <v>35151292</v>
      </c>
      <c r="V349" s="19"/>
    </row>
    <row r="350" spans="1:22" ht="30">
      <c r="A350" s="15">
        <f t="shared" si="19"/>
        <v>323</v>
      </c>
      <c r="B350" s="16">
        <v>78202544500</v>
      </c>
      <c r="C350" s="24">
        <v>780218</v>
      </c>
      <c r="D350" s="18" t="s">
        <v>366</v>
      </c>
      <c r="E350" s="212">
        <v>0</v>
      </c>
      <c r="F350" s="212"/>
      <c r="G350" s="212"/>
      <c r="H350" s="212"/>
      <c r="I350" s="212"/>
      <c r="J350" s="212">
        <v>0</v>
      </c>
      <c r="K350" s="212">
        <v>0</v>
      </c>
      <c r="L350" s="212">
        <v>0</v>
      </c>
      <c r="M350" s="212">
        <v>0</v>
      </c>
      <c r="N350" s="212"/>
      <c r="O350" s="212"/>
      <c r="P350" s="212"/>
      <c r="Q350" s="212">
        <v>0</v>
      </c>
      <c r="R350" s="212"/>
      <c r="S350" s="212">
        <v>0</v>
      </c>
      <c r="T350" s="212">
        <v>0</v>
      </c>
      <c r="U350" s="212">
        <v>0</v>
      </c>
      <c r="V350" s="19"/>
    </row>
    <row r="351" spans="1:22" ht="30">
      <c r="A351" s="15">
        <f t="shared" si="19"/>
        <v>324</v>
      </c>
      <c r="B351" s="16">
        <v>78202541300</v>
      </c>
      <c r="C351" s="24">
        <v>780214</v>
      </c>
      <c r="D351" s="21" t="s">
        <v>367</v>
      </c>
      <c r="E351" s="212">
        <v>0</v>
      </c>
      <c r="F351" s="212"/>
      <c r="G351" s="212"/>
      <c r="H351" s="212"/>
      <c r="I351" s="212"/>
      <c r="J351" s="212">
        <v>0</v>
      </c>
      <c r="K351" s="212">
        <v>0</v>
      </c>
      <c r="L351" s="212">
        <v>0</v>
      </c>
      <c r="M351" s="212">
        <v>0</v>
      </c>
      <c r="N351" s="212"/>
      <c r="O351" s="212"/>
      <c r="P351" s="212"/>
      <c r="Q351" s="212">
        <v>0</v>
      </c>
      <c r="R351" s="212"/>
      <c r="S351" s="212">
        <v>0</v>
      </c>
      <c r="T351" s="212">
        <v>0</v>
      </c>
      <c r="U351" s="212">
        <v>0</v>
      </c>
      <c r="V351" s="19"/>
    </row>
    <row r="352" spans="1:22" ht="18.75">
      <c r="A352" s="15"/>
      <c r="B352" s="16">
        <v>78202542200</v>
      </c>
      <c r="C352" s="24"/>
      <c r="D352" s="18" t="s">
        <v>368</v>
      </c>
      <c r="E352" s="212">
        <v>0</v>
      </c>
      <c r="F352" s="212"/>
      <c r="G352" s="212"/>
      <c r="H352" s="212"/>
      <c r="I352" s="212"/>
      <c r="J352" s="212">
        <v>0</v>
      </c>
      <c r="K352" s="212">
        <v>0</v>
      </c>
      <c r="L352" s="212">
        <v>0</v>
      </c>
      <c r="M352" s="212">
        <v>0</v>
      </c>
      <c r="N352" s="212"/>
      <c r="O352" s="212"/>
      <c r="P352" s="212"/>
      <c r="Q352" s="212">
        <v>0</v>
      </c>
      <c r="R352" s="212"/>
      <c r="S352" s="212">
        <v>0</v>
      </c>
      <c r="T352" s="212">
        <v>0</v>
      </c>
      <c r="U352" s="212">
        <v>0</v>
      </c>
      <c r="V352" s="19"/>
    </row>
    <row r="353" spans="1:22" ht="60">
      <c r="A353" s="15">
        <f>A351+1</f>
        <v>325</v>
      </c>
      <c r="B353" s="16">
        <v>78202515200</v>
      </c>
      <c r="C353" s="24">
        <v>780331</v>
      </c>
      <c r="D353" s="21" t="s">
        <v>369</v>
      </c>
      <c r="E353" s="212">
        <v>166865170</v>
      </c>
      <c r="F353" s="212"/>
      <c r="G353" s="212"/>
      <c r="H353" s="212"/>
      <c r="I353" s="212"/>
      <c r="J353" s="212">
        <v>0</v>
      </c>
      <c r="K353" s="212">
        <v>0</v>
      </c>
      <c r="L353" s="212">
        <v>0</v>
      </c>
      <c r="M353" s="212">
        <v>0</v>
      </c>
      <c r="N353" s="212"/>
      <c r="O353" s="212"/>
      <c r="P353" s="212"/>
      <c r="Q353" s="212">
        <v>0</v>
      </c>
      <c r="R353" s="212"/>
      <c r="S353" s="212">
        <v>0</v>
      </c>
      <c r="T353" s="212">
        <v>0</v>
      </c>
      <c r="U353" s="212">
        <v>166865170</v>
      </c>
      <c r="V353" s="19"/>
    </row>
    <row r="354" spans="1:22" ht="30">
      <c r="A354" s="15">
        <f>A353+1</f>
        <v>326</v>
      </c>
      <c r="B354" s="16">
        <v>78202545301</v>
      </c>
      <c r="C354" s="24">
        <v>780634</v>
      </c>
      <c r="D354" s="48" t="s">
        <v>370</v>
      </c>
      <c r="E354" s="212">
        <v>13695282</v>
      </c>
      <c r="F354" s="212"/>
      <c r="G354" s="212"/>
      <c r="H354" s="212"/>
      <c r="I354" s="212"/>
      <c r="J354" s="212">
        <v>0</v>
      </c>
      <c r="K354" s="212">
        <v>0</v>
      </c>
      <c r="L354" s="212">
        <v>0</v>
      </c>
      <c r="M354" s="212">
        <v>39083</v>
      </c>
      <c r="N354" s="212"/>
      <c r="O354" s="212"/>
      <c r="P354" s="212"/>
      <c r="Q354" s="212">
        <v>0</v>
      </c>
      <c r="R354" s="212"/>
      <c r="S354" s="212">
        <v>0</v>
      </c>
      <c r="T354" s="212">
        <v>39083</v>
      </c>
      <c r="U354" s="212">
        <v>13734365</v>
      </c>
      <c r="V354" s="19"/>
    </row>
    <row r="355" spans="1:22" ht="30">
      <c r="A355" s="15">
        <f t="shared" ref="A355:A356" si="20">A354+1</f>
        <v>327</v>
      </c>
      <c r="B355" s="16">
        <v>78202540200</v>
      </c>
      <c r="C355" s="24">
        <v>780693</v>
      </c>
      <c r="D355" s="21" t="s">
        <v>371</v>
      </c>
      <c r="E355" s="212">
        <v>36103434</v>
      </c>
      <c r="F355" s="212"/>
      <c r="G355" s="212"/>
      <c r="H355" s="212"/>
      <c r="I355" s="212"/>
      <c r="J355" s="212">
        <v>0</v>
      </c>
      <c r="K355" s="212">
        <v>0</v>
      </c>
      <c r="L355" s="212">
        <v>0</v>
      </c>
      <c r="M355" s="212">
        <v>0</v>
      </c>
      <c r="N355" s="212"/>
      <c r="O355" s="212"/>
      <c r="P355" s="212"/>
      <c r="Q355" s="212">
        <v>0</v>
      </c>
      <c r="R355" s="212"/>
      <c r="S355" s="212">
        <v>0</v>
      </c>
      <c r="T355" s="212">
        <v>0</v>
      </c>
      <c r="U355" s="212">
        <v>36103434</v>
      </c>
      <c r="V355" s="19"/>
    </row>
    <row r="356" spans="1:22" ht="60">
      <c r="A356" s="15">
        <f t="shared" si="20"/>
        <v>328</v>
      </c>
      <c r="B356" s="16">
        <v>78202524600</v>
      </c>
      <c r="C356" s="24">
        <v>780756</v>
      </c>
      <c r="D356" s="18" t="s">
        <v>372</v>
      </c>
      <c r="E356" s="212">
        <v>0</v>
      </c>
      <c r="F356" s="212"/>
      <c r="G356" s="212"/>
      <c r="H356" s="212"/>
      <c r="I356" s="212"/>
      <c r="J356" s="212">
        <v>0</v>
      </c>
      <c r="K356" s="212">
        <v>0</v>
      </c>
      <c r="L356" s="212">
        <v>0</v>
      </c>
      <c r="M356" s="212">
        <v>0</v>
      </c>
      <c r="N356" s="212"/>
      <c r="O356" s="212"/>
      <c r="P356" s="212"/>
      <c r="Q356" s="212">
        <v>0</v>
      </c>
      <c r="R356" s="212"/>
      <c r="S356" s="212">
        <v>0</v>
      </c>
      <c r="T356" s="212">
        <v>0</v>
      </c>
      <c r="U356" s="212">
        <v>0</v>
      </c>
      <c r="V356" s="19"/>
    </row>
    <row r="357" spans="1:22" ht="18.75">
      <c r="A357" s="15"/>
      <c r="B357" s="16">
        <v>78202542300</v>
      </c>
      <c r="C357" s="24"/>
      <c r="D357" s="21" t="s">
        <v>373</v>
      </c>
      <c r="E357" s="212">
        <v>0</v>
      </c>
      <c r="F357" s="212"/>
      <c r="G357" s="212"/>
      <c r="H357" s="212"/>
      <c r="I357" s="212"/>
      <c r="J357" s="212">
        <v>0</v>
      </c>
      <c r="K357" s="212">
        <v>0</v>
      </c>
      <c r="L357" s="212">
        <v>0</v>
      </c>
      <c r="M357" s="212">
        <v>0</v>
      </c>
      <c r="N357" s="212"/>
      <c r="O357" s="212"/>
      <c r="P357" s="212"/>
      <c r="Q357" s="212">
        <v>0</v>
      </c>
      <c r="R357" s="212"/>
      <c r="S357" s="212">
        <v>0</v>
      </c>
      <c r="T357" s="212">
        <v>0</v>
      </c>
      <c r="U357" s="212">
        <v>0</v>
      </c>
      <c r="V357" s="19"/>
    </row>
    <row r="358" spans="1:22" ht="30">
      <c r="A358" s="15">
        <f>A356+1</f>
        <v>329</v>
      </c>
      <c r="B358" s="16">
        <v>78202544600</v>
      </c>
      <c r="C358" s="24" t="s">
        <v>374</v>
      </c>
      <c r="D358" s="18" t="s">
        <v>375</v>
      </c>
      <c r="E358" s="212">
        <v>0</v>
      </c>
      <c r="F358" s="212"/>
      <c r="G358" s="212"/>
      <c r="H358" s="212"/>
      <c r="I358" s="212"/>
      <c r="J358" s="212">
        <v>0</v>
      </c>
      <c r="K358" s="212">
        <v>0</v>
      </c>
      <c r="L358" s="212">
        <v>0</v>
      </c>
      <c r="M358" s="212">
        <v>0</v>
      </c>
      <c r="N358" s="212"/>
      <c r="O358" s="212"/>
      <c r="P358" s="212"/>
      <c r="Q358" s="212">
        <v>0</v>
      </c>
      <c r="R358" s="212"/>
      <c r="S358" s="212">
        <v>0</v>
      </c>
      <c r="T358" s="212">
        <v>0</v>
      </c>
      <c r="U358" s="212">
        <v>0</v>
      </c>
      <c r="V358" s="19"/>
    </row>
    <row r="359" spans="1:22" ht="18.75">
      <c r="A359" s="15">
        <f>A358+1</f>
        <v>330</v>
      </c>
      <c r="B359" s="16">
        <v>78202542900</v>
      </c>
      <c r="C359" s="24" t="s">
        <v>376</v>
      </c>
      <c r="D359" s="21" t="s">
        <v>377</v>
      </c>
      <c r="E359" s="212">
        <v>0</v>
      </c>
      <c r="F359" s="212"/>
      <c r="G359" s="212"/>
      <c r="H359" s="212"/>
      <c r="I359" s="212"/>
      <c r="J359" s="212">
        <v>0</v>
      </c>
      <c r="K359" s="212">
        <v>0</v>
      </c>
      <c r="L359" s="212">
        <v>0</v>
      </c>
      <c r="M359" s="212">
        <v>0</v>
      </c>
      <c r="N359" s="212"/>
      <c r="O359" s="212"/>
      <c r="P359" s="212"/>
      <c r="Q359" s="212">
        <v>0</v>
      </c>
      <c r="R359" s="212"/>
      <c r="S359" s="212">
        <v>0</v>
      </c>
      <c r="T359" s="212">
        <v>0</v>
      </c>
      <c r="U359" s="212">
        <v>0</v>
      </c>
      <c r="V359" s="19"/>
    </row>
    <row r="360" spans="1:22" ht="18.75">
      <c r="A360" s="15">
        <f t="shared" ref="A360:A367" si="21">A359+1</f>
        <v>331</v>
      </c>
      <c r="B360" s="16">
        <v>78202543400</v>
      </c>
      <c r="C360" s="24" t="s">
        <v>378</v>
      </c>
      <c r="D360" s="18" t="s">
        <v>379</v>
      </c>
      <c r="E360" s="212">
        <v>0</v>
      </c>
      <c r="F360" s="212"/>
      <c r="G360" s="212"/>
      <c r="H360" s="212"/>
      <c r="I360" s="212"/>
      <c r="J360" s="212">
        <v>0</v>
      </c>
      <c r="K360" s="212">
        <v>0</v>
      </c>
      <c r="L360" s="212">
        <v>0</v>
      </c>
      <c r="M360" s="212">
        <v>0</v>
      </c>
      <c r="N360" s="212"/>
      <c r="O360" s="212"/>
      <c r="P360" s="212"/>
      <c r="Q360" s="212">
        <v>0</v>
      </c>
      <c r="R360" s="212"/>
      <c r="S360" s="212">
        <v>0</v>
      </c>
      <c r="T360" s="212">
        <v>0</v>
      </c>
      <c r="U360" s="212">
        <v>0</v>
      </c>
      <c r="V360" s="19"/>
    </row>
    <row r="361" spans="1:22" ht="30">
      <c r="A361" s="15">
        <f t="shared" si="21"/>
        <v>332</v>
      </c>
      <c r="B361" s="16">
        <v>78202520000</v>
      </c>
      <c r="C361" s="24" t="s">
        <v>380</v>
      </c>
      <c r="D361" s="21" t="s">
        <v>381</v>
      </c>
      <c r="E361" s="212">
        <v>0</v>
      </c>
      <c r="F361" s="212"/>
      <c r="G361" s="212"/>
      <c r="H361" s="212"/>
      <c r="I361" s="212"/>
      <c r="J361" s="212">
        <v>0</v>
      </c>
      <c r="K361" s="212">
        <v>0</v>
      </c>
      <c r="L361" s="212">
        <v>0</v>
      </c>
      <c r="M361" s="212">
        <v>0</v>
      </c>
      <c r="N361" s="212"/>
      <c r="O361" s="212"/>
      <c r="P361" s="212"/>
      <c r="Q361" s="212">
        <v>0</v>
      </c>
      <c r="R361" s="212"/>
      <c r="S361" s="212">
        <v>0</v>
      </c>
      <c r="T361" s="212">
        <v>0</v>
      </c>
      <c r="U361" s="212">
        <v>0</v>
      </c>
      <c r="V361" s="19"/>
    </row>
    <row r="362" spans="1:22" ht="18.75">
      <c r="A362" s="15">
        <f t="shared" si="21"/>
        <v>333</v>
      </c>
      <c r="B362" s="16">
        <v>78202535200</v>
      </c>
      <c r="C362" s="24" t="s">
        <v>382</v>
      </c>
      <c r="D362" s="18" t="s">
        <v>383</v>
      </c>
      <c r="E362" s="212">
        <v>0</v>
      </c>
      <c r="F362" s="212"/>
      <c r="G362" s="212"/>
      <c r="H362" s="212"/>
      <c r="I362" s="212"/>
      <c r="J362" s="212">
        <v>0</v>
      </c>
      <c r="K362" s="212">
        <v>0</v>
      </c>
      <c r="L362" s="212">
        <v>0</v>
      </c>
      <c r="M362" s="212">
        <v>0</v>
      </c>
      <c r="N362" s="212"/>
      <c r="O362" s="212"/>
      <c r="P362" s="212"/>
      <c r="Q362" s="212">
        <v>0</v>
      </c>
      <c r="R362" s="212"/>
      <c r="S362" s="212">
        <v>0</v>
      </c>
      <c r="T362" s="212">
        <v>0</v>
      </c>
      <c r="U362" s="212">
        <v>0</v>
      </c>
      <c r="V362" s="19"/>
    </row>
    <row r="363" spans="1:22" ht="18.75">
      <c r="A363" s="15">
        <f t="shared" si="21"/>
        <v>334</v>
      </c>
      <c r="B363" s="16">
        <v>78202542600</v>
      </c>
      <c r="C363" s="24" t="s">
        <v>384</v>
      </c>
      <c r="D363" s="21" t="s">
        <v>385</v>
      </c>
      <c r="E363" s="212">
        <v>0</v>
      </c>
      <c r="F363" s="212"/>
      <c r="G363" s="212"/>
      <c r="H363" s="212"/>
      <c r="I363" s="212"/>
      <c r="J363" s="212">
        <v>0</v>
      </c>
      <c r="K363" s="212">
        <v>0</v>
      </c>
      <c r="L363" s="212">
        <v>0</v>
      </c>
      <c r="M363" s="212">
        <v>0</v>
      </c>
      <c r="N363" s="212"/>
      <c r="O363" s="212"/>
      <c r="P363" s="212"/>
      <c r="Q363" s="212">
        <v>0</v>
      </c>
      <c r="R363" s="212"/>
      <c r="S363" s="212">
        <v>0</v>
      </c>
      <c r="T363" s="212">
        <v>0</v>
      </c>
      <c r="U363" s="212">
        <v>0</v>
      </c>
      <c r="V363" s="19"/>
    </row>
    <row r="364" spans="1:22" ht="18.75">
      <c r="A364" s="15">
        <f t="shared" si="21"/>
        <v>335</v>
      </c>
      <c r="B364" s="16">
        <v>78202533700</v>
      </c>
      <c r="C364" s="17" t="s">
        <v>386</v>
      </c>
      <c r="D364" s="18" t="s">
        <v>387</v>
      </c>
      <c r="E364" s="212">
        <v>0</v>
      </c>
      <c r="F364" s="212"/>
      <c r="G364" s="212"/>
      <c r="H364" s="212"/>
      <c r="I364" s="212"/>
      <c r="J364" s="212">
        <v>0</v>
      </c>
      <c r="K364" s="212">
        <v>0</v>
      </c>
      <c r="L364" s="212">
        <v>0</v>
      </c>
      <c r="M364" s="212">
        <v>0</v>
      </c>
      <c r="N364" s="212"/>
      <c r="O364" s="212"/>
      <c r="P364" s="212"/>
      <c r="Q364" s="212">
        <v>0</v>
      </c>
      <c r="R364" s="212"/>
      <c r="S364" s="212">
        <v>0</v>
      </c>
      <c r="T364" s="212">
        <v>0</v>
      </c>
      <c r="U364" s="212">
        <v>0</v>
      </c>
      <c r="V364" s="19"/>
    </row>
    <row r="365" spans="1:22" ht="30">
      <c r="A365" s="15">
        <f t="shared" si="21"/>
        <v>336</v>
      </c>
      <c r="B365" s="16">
        <v>78202519400</v>
      </c>
      <c r="C365" s="24" t="s">
        <v>388</v>
      </c>
      <c r="D365" s="46" t="s">
        <v>389</v>
      </c>
      <c r="E365" s="212">
        <v>0</v>
      </c>
      <c r="F365" s="212"/>
      <c r="G365" s="212"/>
      <c r="H365" s="212"/>
      <c r="I365" s="212"/>
      <c r="J365" s="212">
        <v>0</v>
      </c>
      <c r="K365" s="212">
        <v>0</v>
      </c>
      <c r="L365" s="212">
        <v>0</v>
      </c>
      <c r="M365" s="212">
        <v>0</v>
      </c>
      <c r="N365" s="212"/>
      <c r="O365" s="212"/>
      <c r="P365" s="212"/>
      <c r="Q365" s="212">
        <v>0</v>
      </c>
      <c r="R365" s="212"/>
      <c r="S365" s="212">
        <v>0</v>
      </c>
      <c r="T365" s="212">
        <v>0</v>
      </c>
      <c r="U365" s="212">
        <v>0</v>
      </c>
      <c r="V365" s="19"/>
    </row>
    <row r="366" spans="1:22" ht="18.75">
      <c r="A366" s="15">
        <f t="shared" si="21"/>
        <v>337</v>
      </c>
      <c r="B366" s="16">
        <v>78202548000</v>
      </c>
      <c r="C366" s="24" t="s">
        <v>390</v>
      </c>
      <c r="D366" s="21" t="s">
        <v>391</v>
      </c>
      <c r="E366" s="212">
        <v>0</v>
      </c>
      <c r="F366" s="212"/>
      <c r="G366" s="212"/>
      <c r="H366" s="212"/>
      <c r="I366" s="212"/>
      <c r="J366" s="212">
        <v>0</v>
      </c>
      <c r="K366" s="212">
        <v>0</v>
      </c>
      <c r="L366" s="212">
        <v>0</v>
      </c>
      <c r="M366" s="212">
        <v>0</v>
      </c>
      <c r="N366" s="212"/>
      <c r="O366" s="212"/>
      <c r="P366" s="212"/>
      <c r="Q366" s="212">
        <v>0</v>
      </c>
      <c r="R366" s="212"/>
      <c r="S366" s="212">
        <v>0</v>
      </c>
      <c r="T366" s="212">
        <v>0</v>
      </c>
      <c r="U366" s="212">
        <v>0</v>
      </c>
      <c r="V366" s="19"/>
    </row>
    <row r="367" spans="1:22" ht="30">
      <c r="A367" s="15">
        <f t="shared" si="21"/>
        <v>338</v>
      </c>
      <c r="B367" s="16">
        <v>78202540300</v>
      </c>
      <c r="C367" s="24" t="s">
        <v>392</v>
      </c>
      <c r="D367" s="37" t="s">
        <v>393</v>
      </c>
      <c r="E367" s="212">
        <v>0</v>
      </c>
      <c r="F367" s="212"/>
      <c r="G367" s="212"/>
      <c r="H367" s="212"/>
      <c r="I367" s="212"/>
      <c r="J367" s="212">
        <v>0</v>
      </c>
      <c r="K367" s="212">
        <v>0</v>
      </c>
      <c r="L367" s="212">
        <v>0</v>
      </c>
      <c r="M367" s="212">
        <v>0</v>
      </c>
      <c r="N367" s="212"/>
      <c r="O367" s="212"/>
      <c r="P367" s="212"/>
      <c r="Q367" s="212">
        <v>0</v>
      </c>
      <c r="R367" s="212"/>
      <c r="S367" s="212">
        <v>0</v>
      </c>
      <c r="T367" s="212">
        <v>0</v>
      </c>
      <c r="U367" s="212">
        <v>0</v>
      </c>
      <c r="V367" s="19"/>
    </row>
    <row r="368" spans="1:22" s="49" customFormat="1" ht="37.5" customHeight="1">
      <c r="A368" s="213"/>
      <c r="B368" s="213"/>
      <c r="C368" s="213"/>
      <c r="D368" s="213" t="s">
        <v>394</v>
      </c>
      <c r="E368" s="214">
        <f t="shared" ref="E368" si="22">SUM(E6:E367)</f>
        <v>167558067568</v>
      </c>
      <c r="F368" s="214">
        <v>14444800</v>
      </c>
      <c r="G368" s="214">
        <v>8008530</v>
      </c>
      <c r="H368" s="214">
        <v>-14444800</v>
      </c>
      <c r="I368" s="214">
        <v>141185</v>
      </c>
      <c r="J368" s="214">
        <v>0</v>
      </c>
      <c r="K368" s="214">
        <v>38903</v>
      </c>
      <c r="L368" s="214">
        <v>0</v>
      </c>
      <c r="M368" s="214">
        <v>193215652</v>
      </c>
      <c r="N368" s="214">
        <v>1631298</v>
      </c>
      <c r="O368" s="214">
        <v>4148747</v>
      </c>
      <c r="P368" s="214">
        <v>20020</v>
      </c>
      <c r="Q368" s="214">
        <v>0</v>
      </c>
      <c r="R368" s="214">
        <v>666900</v>
      </c>
      <c r="S368" s="214">
        <v>0</v>
      </c>
      <c r="T368" s="214">
        <v>207871235</v>
      </c>
      <c r="U368" s="214">
        <v>167765938803</v>
      </c>
    </row>
  </sheetData>
  <mergeCells count="1">
    <mergeCell ref="S1:U1"/>
  </mergeCells>
  <conditionalFormatting sqref="E6:U368">
    <cfRule type="expression" dxfId="0" priority="2">
      <formula>E6&lt;&gt;ROUND(E6,0)</formula>
    </cfRule>
  </conditionalFormatting>
  <pageMargins left="0.23622047244094491" right="0.23622047244094491" top="0.15748031496062992" bottom="0.15748031496062992" header="0.31496062992125984" footer="0.31496062992125984"/>
  <pageSetup paperSize="9" scale="33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M53"/>
  <sheetViews>
    <sheetView view="pageBreakPreview" zoomScale="70" zoomScaleNormal="70" workbookViewId="0">
      <pane xSplit="3" ySplit="3" topLeftCell="D4" activePane="bottomRight" state="frozen"/>
      <selection activeCell="C35" sqref="C35"/>
      <selection pane="topRight" activeCell="C35" sqref="C35"/>
      <selection pane="bottomLeft" activeCell="C35" sqref="C35"/>
      <selection pane="bottomRight" activeCell="I9" sqref="I9"/>
    </sheetView>
  </sheetViews>
  <sheetFormatPr defaultColWidth="8.85546875" defaultRowHeight="15"/>
  <cols>
    <col min="1" max="1" width="5" style="78" customWidth="1"/>
    <col min="2" max="2" width="10.42578125" style="78" customWidth="1"/>
    <col min="3" max="3" width="56.28515625" style="78" customWidth="1"/>
    <col min="4" max="4" width="10.42578125" style="78" customWidth="1"/>
    <col min="5" max="5" width="17.85546875" style="78" customWidth="1"/>
    <col min="6" max="6" width="11" style="78" customWidth="1"/>
    <col min="7" max="7" width="17.85546875" style="78" customWidth="1"/>
    <col min="8" max="8" width="14.85546875" style="78" customWidth="1"/>
    <col min="9" max="9" width="10.42578125" style="78" customWidth="1"/>
    <col min="10" max="10" width="15" style="78" customWidth="1"/>
    <col min="11" max="11" width="14.140625" style="78" customWidth="1"/>
    <col min="12" max="12" width="12.7109375" style="78" customWidth="1"/>
    <col min="13" max="16384" width="8.85546875" style="78"/>
  </cols>
  <sheetData>
    <row r="1" spans="1:12" ht="124.9" hidden="1" customHeight="1">
      <c r="A1" s="330" t="s">
        <v>414</v>
      </c>
      <c r="B1" s="330"/>
      <c r="C1" s="330"/>
      <c r="D1" s="76"/>
      <c r="E1" s="77"/>
      <c r="F1" s="76"/>
      <c r="G1" s="77"/>
      <c r="H1" s="77"/>
    </row>
    <row r="2" spans="1:12" ht="69.75" customHeight="1">
      <c r="A2" s="331" t="s">
        <v>397</v>
      </c>
      <c r="B2" s="333" t="s">
        <v>415</v>
      </c>
      <c r="C2" s="333" t="s">
        <v>416</v>
      </c>
      <c r="D2" s="326" t="s">
        <v>417</v>
      </c>
      <c r="E2" s="327"/>
      <c r="F2" s="326" t="s">
        <v>418</v>
      </c>
      <c r="G2" s="327"/>
      <c r="H2" s="79" t="s">
        <v>419</v>
      </c>
      <c r="I2" s="326" t="s">
        <v>420</v>
      </c>
      <c r="J2" s="327"/>
    </row>
    <row r="3" spans="1:12" ht="13.5" customHeight="1">
      <c r="A3" s="332"/>
      <c r="B3" s="334"/>
      <c r="C3" s="334"/>
      <c r="D3" s="80" t="s">
        <v>421</v>
      </c>
      <c r="E3" s="80" t="s">
        <v>422</v>
      </c>
      <c r="F3" s="80" t="s">
        <v>421</v>
      </c>
      <c r="G3" s="80" t="s">
        <v>422</v>
      </c>
      <c r="H3" s="80" t="s">
        <v>423</v>
      </c>
      <c r="I3" s="80" t="s">
        <v>421</v>
      </c>
      <c r="J3" s="80" t="s">
        <v>422</v>
      </c>
    </row>
    <row r="4" spans="1:12" ht="47.45" customHeight="1">
      <c r="A4" s="81">
        <v>1</v>
      </c>
      <c r="B4" s="82">
        <v>780043</v>
      </c>
      <c r="C4" s="83" t="s">
        <v>23</v>
      </c>
      <c r="D4" s="84">
        <v>990</v>
      </c>
      <c r="E4" s="84">
        <v>341544400</v>
      </c>
      <c r="F4" s="84">
        <v>960</v>
      </c>
      <c r="G4" s="84">
        <v>333535870</v>
      </c>
      <c r="H4" s="85">
        <v>0.16300000000000001</v>
      </c>
      <c r="I4" s="84">
        <v>30</v>
      </c>
      <c r="J4" s="84">
        <v>8008530</v>
      </c>
    </row>
    <row r="5" spans="1:12" ht="52.9" customHeight="1">
      <c r="A5" s="81">
        <v>2</v>
      </c>
      <c r="B5" s="82">
        <v>780048</v>
      </c>
      <c r="C5" s="86" t="s">
        <v>24</v>
      </c>
      <c r="D5" s="84">
        <v>2099</v>
      </c>
      <c r="E5" s="84">
        <v>571304005</v>
      </c>
      <c r="F5" s="84">
        <v>2099</v>
      </c>
      <c r="G5" s="84">
        <v>571304005</v>
      </c>
      <c r="H5" s="87">
        <v>0.11799999999999999</v>
      </c>
      <c r="I5" s="84">
        <v>0</v>
      </c>
      <c r="J5" s="84">
        <v>0</v>
      </c>
    </row>
    <row r="6" spans="1:12" ht="66" customHeight="1">
      <c r="A6" s="81">
        <v>3</v>
      </c>
      <c r="B6" s="82">
        <v>780006</v>
      </c>
      <c r="C6" s="86" t="s">
        <v>25</v>
      </c>
      <c r="D6" s="84">
        <v>2907</v>
      </c>
      <c r="E6" s="84">
        <v>734642814</v>
      </c>
      <c r="F6" s="84">
        <v>2907</v>
      </c>
      <c r="G6" s="84">
        <v>734642814</v>
      </c>
      <c r="H6" s="85">
        <v>0.11</v>
      </c>
      <c r="I6" s="84">
        <v>0</v>
      </c>
      <c r="J6" s="84">
        <v>0</v>
      </c>
    </row>
    <row r="7" spans="1:12" ht="52.9" customHeight="1">
      <c r="A7" s="81">
        <v>4</v>
      </c>
      <c r="B7" s="88">
        <v>780013</v>
      </c>
      <c r="C7" s="86" t="s">
        <v>26</v>
      </c>
      <c r="D7" s="84">
        <v>488</v>
      </c>
      <c r="E7" s="84">
        <v>128325702</v>
      </c>
      <c r="F7" s="84">
        <v>488</v>
      </c>
      <c r="G7" s="84">
        <v>128325702</v>
      </c>
      <c r="H7" s="85">
        <v>6.8000000000000005E-2</v>
      </c>
      <c r="I7" s="84">
        <v>0</v>
      </c>
      <c r="J7" s="84">
        <v>0</v>
      </c>
    </row>
    <row r="8" spans="1:12" ht="52.9" customHeight="1">
      <c r="A8" s="81">
        <v>5</v>
      </c>
      <c r="B8" s="82">
        <v>780017</v>
      </c>
      <c r="C8" s="86" t="s">
        <v>27</v>
      </c>
      <c r="D8" s="84">
        <v>302</v>
      </c>
      <c r="E8" s="84">
        <v>73212357</v>
      </c>
      <c r="F8" s="84">
        <v>302</v>
      </c>
      <c r="G8" s="84">
        <v>73212357</v>
      </c>
      <c r="H8" s="85">
        <v>0.14199999999999999</v>
      </c>
      <c r="I8" s="84">
        <v>0</v>
      </c>
      <c r="J8" s="84">
        <v>0</v>
      </c>
      <c r="L8" s="76"/>
    </row>
    <row r="9" spans="1:12" ht="52.9" customHeight="1">
      <c r="A9" s="81">
        <v>6</v>
      </c>
      <c r="B9" s="82">
        <v>780045</v>
      </c>
      <c r="C9" s="89" t="s">
        <v>30</v>
      </c>
      <c r="D9" s="84">
        <v>579</v>
      </c>
      <c r="E9" s="84">
        <v>196230612</v>
      </c>
      <c r="F9" s="84">
        <v>579</v>
      </c>
      <c r="G9" s="84">
        <v>196230612</v>
      </c>
      <c r="H9" s="85">
        <v>0.11899999999999999</v>
      </c>
      <c r="I9" s="84">
        <v>0</v>
      </c>
      <c r="J9" s="84">
        <v>0</v>
      </c>
    </row>
    <row r="10" spans="1:12" ht="52.9" customHeight="1">
      <c r="A10" s="81">
        <v>7</v>
      </c>
      <c r="B10" s="82">
        <v>780046</v>
      </c>
      <c r="C10" s="89" t="s">
        <v>31</v>
      </c>
      <c r="D10" s="84">
        <v>1980</v>
      </c>
      <c r="E10" s="84">
        <v>582950179</v>
      </c>
      <c r="F10" s="84">
        <v>1980</v>
      </c>
      <c r="G10" s="84">
        <v>582950179</v>
      </c>
      <c r="H10" s="87">
        <v>9.0999999999999998E-2</v>
      </c>
      <c r="I10" s="84">
        <v>0</v>
      </c>
      <c r="J10" s="84">
        <v>0</v>
      </c>
    </row>
    <row r="11" spans="1:12" ht="52.9" customHeight="1">
      <c r="A11" s="81">
        <v>8</v>
      </c>
      <c r="B11" s="82">
        <v>780047</v>
      </c>
      <c r="C11" s="89" t="s">
        <v>32</v>
      </c>
      <c r="D11" s="84">
        <v>1786</v>
      </c>
      <c r="E11" s="84">
        <v>570068654</v>
      </c>
      <c r="F11" s="84">
        <v>1786</v>
      </c>
      <c r="G11" s="84">
        <v>570068654</v>
      </c>
      <c r="H11" s="85">
        <v>7.9000000000000001E-2</v>
      </c>
      <c r="I11" s="84">
        <v>0</v>
      </c>
      <c r="J11" s="84">
        <v>0</v>
      </c>
    </row>
    <row r="12" spans="1:12" ht="70.5" customHeight="1">
      <c r="A12" s="81">
        <v>9</v>
      </c>
      <c r="B12" s="82">
        <v>780003</v>
      </c>
      <c r="C12" s="89" t="s">
        <v>424</v>
      </c>
      <c r="D12" s="84">
        <v>518</v>
      </c>
      <c r="E12" s="84">
        <v>103767314</v>
      </c>
      <c r="F12" s="84">
        <v>518</v>
      </c>
      <c r="G12" s="84">
        <v>103767314</v>
      </c>
      <c r="H12" s="85">
        <v>0.187</v>
      </c>
      <c r="I12" s="84">
        <v>0</v>
      </c>
      <c r="J12" s="84">
        <v>0</v>
      </c>
    </row>
    <row r="13" spans="1:12" ht="52.9" customHeight="1">
      <c r="A13" s="81">
        <v>10</v>
      </c>
      <c r="B13" s="82">
        <v>780004</v>
      </c>
      <c r="C13" s="89" t="s">
        <v>34</v>
      </c>
      <c r="D13" s="84">
        <v>2524</v>
      </c>
      <c r="E13" s="84">
        <v>747904616</v>
      </c>
      <c r="F13" s="84">
        <v>2524</v>
      </c>
      <c r="G13" s="84">
        <v>747904616</v>
      </c>
      <c r="H13" s="87">
        <v>0.11799999999999999</v>
      </c>
      <c r="I13" s="84">
        <v>0</v>
      </c>
      <c r="J13" s="84">
        <v>0</v>
      </c>
    </row>
    <row r="14" spans="1:12" ht="52.9" customHeight="1">
      <c r="A14" s="81">
        <v>11</v>
      </c>
      <c r="B14" s="82">
        <v>780007</v>
      </c>
      <c r="C14" s="89" t="s">
        <v>37</v>
      </c>
      <c r="D14" s="84">
        <v>896</v>
      </c>
      <c r="E14" s="84">
        <v>253496815</v>
      </c>
      <c r="F14" s="84">
        <v>896</v>
      </c>
      <c r="G14" s="84">
        <v>253496815</v>
      </c>
      <c r="H14" s="85">
        <v>9.1999999999999998E-2</v>
      </c>
      <c r="I14" s="84">
        <v>0</v>
      </c>
      <c r="J14" s="84">
        <v>0</v>
      </c>
    </row>
    <row r="15" spans="1:12" ht="52.9" customHeight="1">
      <c r="A15" s="81">
        <v>12</v>
      </c>
      <c r="B15" s="82">
        <v>780009</v>
      </c>
      <c r="C15" s="90" t="s">
        <v>62</v>
      </c>
      <c r="D15" s="84">
        <v>331</v>
      </c>
      <c r="E15" s="84">
        <v>103503310</v>
      </c>
      <c r="F15" s="84">
        <v>331</v>
      </c>
      <c r="G15" s="84">
        <v>103503310</v>
      </c>
      <c r="H15" s="85">
        <v>6.3E-2</v>
      </c>
      <c r="I15" s="84">
        <v>0</v>
      </c>
      <c r="J15" s="84">
        <v>0</v>
      </c>
    </row>
    <row r="16" spans="1:12" ht="52.9" customHeight="1">
      <c r="A16" s="81">
        <v>13</v>
      </c>
      <c r="B16" s="82">
        <v>780012</v>
      </c>
      <c r="C16" s="89" t="s">
        <v>39</v>
      </c>
      <c r="D16" s="84">
        <v>467</v>
      </c>
      <c r="E16" s="84">
        <v>110127982</v>
      </c>
      <c r="F16" s="84">
        <v>467</v>
      </c>
      <c r="G16" s="84">
        <v>110127982</v>
      </c>
      <c r="H16" s="85">
        <v>0.13500000000000001</v>
      </c>
      <c r="I16" s="84">
        <v>0</v>
      </c>
      <c r="J16" s="84">
        <v>0</v>
      </c>
    </row>
    <row r="17" spans="1:12" ht="52.9" customHeight="1">
      <c r="A17" s="81">
        <v>14</v>
      </c>
      <c r="B17" s="82">
        <v>780014</v>
      </c>
      <c r="C17" s="90" t="s">
        <v>65</v>
      </c>
      <c r="D17" s="84">
        <v>1638</v>
      </c>
      <c r="E17" s="84">
        <v>474412107</v>
      </c>
      <c r="F17" s="84">
        <v>1638</v>
      </c>
      <c r="G17" s="84">
        <v>474412107</v>
      </c>
      <c r="H17" s="85">
        <v>0.114</v>
      </c>
      <c r="I17" s="84">
        <v>0</v>
      </c>
      <c r="J17" s="84">
        <v>0</v>
      </c>
    </row>
    <row r="18" spans="1:12" ht="52.9" customHeight="1">
      <c r="A18" s="81">
        <v>15</v>
      </c>
      <c r="B18" s="82">
        <v>780016</v>
      </c>
      <c r="C18" s="89" t="s">
        <v>40</v>
      </c>
      <c r="D18" s="84">
        <v>1429</v>
      </c>
      <c r="E18" s="84">
        <v>433764008</v>
      </c>
      <c r="F18" s="84">
        <v>1429</v>
      </c>
      <c r="G18" s="84">
        <v>433764008</v>
      </c>
      <c r="H18" s="87">
        <v>0.10100000000000001</v>
      </c>
      <c r="I18" s="84">
        <v>0</v>
      </c>
      <c r="J18" s="84">
        <v>0</v>
      </c>
    </row>
    <row r="19" spans="1:12" ht="66" customHeight="1">
      <c r="A19" s="81">
        <v>16</v>
      </c>
      <c r="B19" s="82">
        <v>780036</v>
      </c>
      <c r="C19" s="89" t="s">
        <v>41</v>
      </c>
      <c r="D19" s="84">
        <v>992</v>
      </c>
      <c r="E19" s="84">
        <v>423125674</v>
      </c>
      <c r="F19" s="84">
        <v>992</v>
      </c>
      <c r="G19" s="84">
        <v>423125674</v>
      </c>
      <c r="H19" s="85">
        <v>0.10299999999999999</v>
      </c>
      <c r="I19" s="84">
        <v>0</v>
      </c>
      <c r="J19" s="84">
        <v>0</v>
      </c>
    </row>
    <row r="20" spans="1:12" ht="48.75" customHeight="1">
      <c r="A20" s="81">
        <v>17</v>
      </c>
      <c r="B20" s="82">
        <v>780042</v>
      </c>
      <c r="C20" s="89" t="s">
        <v>425</v>
      </c>
      <c r="D20" s="84">
        <v>758</v>
      </c>
      <c r="E20" s="84">
        <v>193996624</v>
      </c>
      <c r="F20" s="84">
        <v>758</v>
      </c>
      <c r="G20" s="84">
        <v>193996624</v>
      </c>
      <c r="H20" s="85">
        <v>0.109</v>
      </c>
      <c r="I20" s="84">
        <v>0</v>
      </c>
      <c r="J20" s="84">
        <v>0</v>
      </c>
    </row>
    <row r="21" spans="1:12" ht="48.75" customHeight="1">
      <c r="A21" s="81">
        <v>18</v>
      </c>
      <c r="B21" s="82">
        <v>780151</v>
      </c>
      <c r="C21" s="90" t="s">
        <v>42</v>
      </c>
      <c r="D21" s="84">
        <v>3248</v>
      </c>
      <c r="E21" s="84">
        <v>877643993</v>
      </c>
      <c r="F21" s="84">
        <v>3248</v>
      </c>
      <c r="G21" s="84">
        <v>877643993</v>
      </c>
      <c r="H21" s="85">
        <v>0.17399999999999999</v>
      </c>
      <c r="I21" s="84">
        <v>0</v>
      </c>
      <c r="J21" s="84">
        <v>0</v>
      </c>
    </row>
    <row r="22" spans="1:12" ht="79.5" customHeight="1">
      <c r="A22" s="81">
        <v>19</v>
      </c>
      <c r="B22" s="82">
        <v>780240</v>
      </c>
      <c r="C22" s="91" t="s">
        <v>426</v>
      </c>
      <c r="D22" s="84">
        <v>3100</v>
      </c>
      <c r="E22" s="84">
        <v>931386840</v>
      </c>
      <c r="F22" s="84">
        <v>3000</v>
      </c>
      <c r="G22" s="84">
        <v>916942040</v>
      </c>
      <c r="H22" s="85">
        <v>0.154</v>
      </c>
      <c r="I22" s="84">
        <v>100</v>
      </c>
      <c r="J22" s="84">
        <v>14444800</v>
      </c>
    </row>
    <row r="23" spans="1:12" ht="52.9" customHeight="1">
      <c r="A23" s="81">
        <v>20</v>
      </c>
      <c r="B23" s="88">
        <v>780182</v>
      </c>
      <c r="C23" s="90" t="s">
        <v>427</v>
      </c>
      <c r="D23" s="84">
        <v>400</v>
      </c>
      <c r="E23" s="84">
        <v>60882400</v>
      </c>
      <c r="F23" s="84">
        <v>400</v>
      </c>
      <c r="G23" s="84">
        <v>60882400</v>
      </c>
      <c r="H23" s="85">
        <v>0.1</v>
      </c>
      <c r="I23" s="84">
        <v>0</v>
      </c>
      <c r="J23" s="84">
        <v>0</v>
      </c>
    </row>
    <row r="24" spans="1:12" ht="63" customHeight="1">
      <c r="A24" s="81">
        <v>21</v>
      </c>
      <c r="B24" s="82">
        <v>780153</v>
      </c>
      <c r="C24" s="92" t="s">
        <v>45</v>
      </c>
      <c r="D24" s="84">
        <v>332</v>
      </c>
      <c r="E24" s="84">
        <v>111756961</v>
      </c>
      <c r="F24" s="84">
        <v>332</v>
      </c>
      <c r="G24" s="84">
        <v>111756961</v>
      </c>
      <c r="H24" s="85">
        <v>0.17199999999999999</v>
      </c>
      <c r="I24" s="84">
        <v>0</v>
      </c>
      <c r="J24" s="84">
        <v>0</v>
      </c>
    </row>
    <row r="25" spans="1:12" ht="52.9" customHeight="1">
      <c r="A25" s="81">
        <v>22</v>
      </c>
      <c r="B25" s="82">
        <v>780031</v>
      </c>
      <c r="C25" s="89" t="s">
        <v>46</v>
      </c>
      <c r="D25" s="84">
        <v>411</v>
      </c>
      <c r="E25" s="84">
        <v>74624213</v>
      </c>
      <c r="F25" s="84">
        <v>411</v>
      </c>
      <c r="G25" s="84">
        <v>74624213</v>
      </c>
      <c r="H25" s="85">
        <v>0.129</v>
      </c>
      <c r="I25" s="84">
        <v>0</v>
      </c>
      <c r="J25" s="84">
        <v>0</v>
      </c>
      <c r="L25" s="76"/>
    </row>
    <row r="26" spans="1:12" ht="66.75" customHeight="1">
      <c r="A26" s="81">
        <v>23</v>
      </c>
      <c r="B26" s="82">
        <v>780034</v>
      </c>
      <c r="C26" s="90" t="s">
        <v>49</v>
      </c>
      <c r="D26" s="84">
        <v>84</v>
      </c>
      <c r="E26" s="84">
        <v>24578702</v>
      </c>
      <c r="F26" s="84">
        <v>84</v>
      </c>
      <c r="G26" s="84">
        <v>24578702</v>
      </c>
      <c r="H26" s="85">
        <v>0</v>
      </c>
      <c r="I26" s="84">
        <v>0</v>
      </c>
      <c r="J26" s="84">
        <v>0</v>
      </c>
    </row>
    <row r="27" spans="1:12" ht="66" customHeight="1">
      <c r="A27" s="81">
        <v>24</v>
      </c>
      <c r="B27" s="82">
        <v>780226</v>
      </c>
      <c r="C27" s="90" t="s">
        <v>50</v>
      </c>
      <c r="D27" s="84">
        <v>5</v>
      </c>
      <c r="E27" s="84">
        <v>1793150</v>
      </c>
      <c r="F27" s="84">
        <v>5</v>
      </c>
      <c r="G27" s="84">
        <v>1793150</v>
      </c>
      <c r="H27" s="85">
        <v>0.2</v>
      </c>
      <c r="I27" s="84">
        <v>0</v>
      </c>
      <c r="J27" s="84">
        <v>0</v>
      </c>
    </row>
    <row r="28" spans="1:12" ht="66" customHeight="1">
      <c r="A28" s="81">
        <v>25</v>
      </c>
      <c r="B28" s="82">
        <v>780030</v>
      </c>
      <c r="C28" s="93" t="s">
        <v>51</v>
      </c>
      <c r="D28" s="84">
        <v>368</v>
      </c>
      <c r="E28" s="84">
        <v>52898468</v>
      </c>
      <c r="F28" s="84">
        <v>368</v>
      </c>
      <c r="G28" s="84">
        <v>52898468</v>
      </c>
      <c r="H28" s="85">
        <v>7.2999999999999995E-2</v>
      </c>
      <c r="I28" s="84">
        <v>0</v>
      </c>
      <c r="J28" s="84">
        <v>0</v>
      </c>
    </row>
    <row r="29" spans="1:12" ht="79.150000000000006" customHeight="1">
      <c r="A29" s="81">
        <v>26</v>
      </c>
      <c r="B29" s="94">
        <v>780039</v>
      </c>
      <c r="C29" s="86" t="s">
        <v>344</v>
      </c>
      <c r="D29" s="84">
        <v>7</v>
      </c>
      <c r="E29" s="84">
        <v>3752972</v>
      </c>
      <c r="F29" s="84">
        <v>7</v>
      </c>
      <c r="G29" s="84">
        <v>3752972</v>
      </c>
      <c r="H29" s="85">
        <v>0.71399999999999997</v>
      </c>
      <c r="I29" s="84">
        <v>0</v>
      </c>
      <c r="J29" s="84">
        <v>0</v>
      </c>
    </row>
    <row r="30" spans="1:12" ht="88.5" customHeight="1">
      <c r="A30" s="81">
        <v>27</v>
      </c>
      <c r="B30" s="95">
        <v>780018</v>
      </c>
      <c r="C30" s="86" t="s">
        <v>343</v>
      </c>
      <c r="D30" s="84">
        <v>8</v>
      </c>
      <c r="E30" s="84">
        <v>4556448</v>
      </c>
      <c r="F30" s="84">
        <v>8</v>
      </c>
      <c r="G30" s="84">
        <v>4556448</v>
      </c>
      <c r="H30" s="87">
        <v>0.25</v>
      </c>
      <c r="I30" s="84">
        <v>0</v>
      </c>
      <c r="J30" s="84">
        <v>0</v>
      </c>
    </row>
    <row r="31" spans="1:12" ht="63" customHeight="1">
      <c r="A31" s="81">
        <v>28</v>
      </c>
      <c r="B31" s="95">
        <v>780035</v>
      </c>
      <c r="C31" s="86" t="s">
        <v>346</v>
      </c>
      <c r="D31" s="84">
        <v>140</v>
      </c>
      <c r="E31" s="84">
        <v>86932250</v>
      </c>
      <c r="F31" s="84">
        <v>140</v>
      </c>
      <c r="G31" s="84">
        <v>86932250</v>
      </c>
      <c r="H31" s="85">
        <v>7.0999999999999994E-2</v>
      </c>
      <c r="I31" s="84">
        <v>0</v>
      </c>
      <c r="J31" s="84">
        <v>0</v>
      </c>
    </row>
    <row r="32" spans="1:12" ht="63">
      <c r="A32" s="81">
        <v>29</v>
      </c>
      <c r="B32" s="95">
        <v>780041</v>
      </c>
      <c r="C32" s="86" t="s">
        <v>341</v>
      </c>
      <c r="D32" s="84">
        <v>0</v>
      </c>
      <c r="E32" s="84">
        <v>0</v>
      </c>
      <c r="F32" s="84">
        <v>0</v>
      </c>
      <c r="G32" s="84">
        <v>0</v>
      </c>
      <c r="H32" s="85">
        <v>0</v>
      </c>
      <c r="I32" s="84">
        <v>0</v>
      </c>
      <c r="J32" s="84">
        <v>0</v>
      </c>
    </row>
    <row r="33" spans="1:13" ht="63" customHeight="1">
      <c r="A33" s="81">
        <v>30</v>
      </c>
      <c r="B33" s="95">
        <v>780264</v>
      </c>
      <c r="C33" s="86" t="s">
        <v>428</v>
      </c>
      <c r="D33" s="84">
        <v>10</v>
      </c>
      <c r="E33" s="84">
        <v>3586300</v>
      </c>
      <c r="F33" s="84">
        <v>10</v>
      </c>
      <c r="G33" s="84">
        <v>3586300</v>
      </c>
      <c r="H33" s="85">
        <v>0</v>
      </c>
      <c r="I33" s="84">
        <v>0</v>
      </c>
      <c r="J33" s="84">
        <v>0</v>
      </c>
    </row>
    <row r="34" spans="1:13" ht="94.5">
      <c r="A34" s="81">
        <v>31</v>
      </c>
      <c r="B34" s="95">
        <v>780079</v>
      </c>
      <c r="C34" s="86" t="s">
        <v>429</v>
      </c>
      <c r="D34" s="84">
        <v>0</v>
      </c>
      <c r="E34" s="84">
        <v>0</v>
      </c>
      <c r="F34" s="84">
        <v>0</v>
      </c>
      <c r="G34" s="84">
        <v>0</v>
      </c>
      <c r="H34" s="85">
        <v>0</v>
      </c>
      <c r="I34" s="84">
        <v>0</v>
      </c>
      <c r="J34" s="84">
        <v>0</v>
      </c>
    </row>
    <row r="35" spans="1:13" ht="63">
      <c r="A35" s="81">
        <v>32</v>
      </c>
      <c r="B35" s="95">
        <v>780152</v>
      </c>
      <c r="C35" s="89" t="s">
        <v>342</v>
      </c>
      <c r="D35" s="84">
        <v>0</v>
      </c>
      <c r="E35" s="84">
        <v>0</v>
      </c>
      <c r="F35" s="84">
        <v>0</v>
      </c>
      <c r="G35" s="84">
        <v>0</v>
      </c>
      <c r="H35" s="85">
        <v>0</v>
      </c>
      <c r="I35" s="84">
        <v>0</v>
      </c>
      <c r="J35" s="84">
        <v>0</v>
      </c>
    </row>
    <row r="36" spans="1:13" ht="78.75" customHeight="1">
      <c r="A36" s="81">
        <v>33</v>
      </c>
      <c r="B36" s="95">
        <v>780296</v>
      </c>
      <c r="C36" s="89" t="s">
        <v>430</v>
      </c>
      <c r="D36" s="84">
        <v>68</v>
      </c>
      <c r="E36" s="84">
        <v>32085719</v>
      </c>
      <c r="F36" s="84">
        <v>68</v>
      </c>
      <c r="G36" s="84">
        <v>32085719</v>
      </c>
      <c r="H36" s="87">
        <v>0.26500000000000001</v>
      </c>
      <c r="I36" s="84">
        <v>0</v>
      </c>
      <c r="J36" s="84">
        <v>0</v>
      </c>
      <c r="M36" s="86"/>
    </row>
    <row r="37" spans="1:13" ht="63" customHeight="1">
      <c r="A37" s="81">
        <v>34</v>
      </c>
      <c r="B37" s="95">
        <v>780245</v>
      </c>
      <c r="C37" s="86" t="s">
        <v>357</v>
      </c>
      <c r="D37" s="84">
        <v>2</v>
      </c>
      <c r="E37" s="84">
        <v>905192</v>
      </c>
      <c r="F37" s="84">
        <v>2</v>
      </c>
      <c r="G37" s="84">
        <v>905192</v>
      </c>
      <c r="H37" s="85">
        <v>0</v>
      </c>
      <c r="I37" s="84">
        <v>0</v>
      </c>
      <c r="J37" s="84">
        <v>0</v>
      </c>
    </row>
    <row r="38" spans="1:13" ht="47.25">
      <c r="A38" s="81">
        <v>35</v>
      </c>
      <c r="B38" s="88">
        <v>780295</v>
      </c>
      <c r="C38" s="89" t="s">
        <v>360</v>
      </c>
      <c r="D38" s="84">
        <v>0</v>
      </c>
      <c r="E38" s="84">
        <v>0</v>
      </c>
      <c r="F38" s="84">
        <v>0</v>
      </c>
      <c r="G38" s="84">
        <v>0</v>
      </c>
      <c r="H38" s="85">
        <v>0</v>
      </c>
      <c r="I38" s="84">
        <v>0</v>
      </c>
      <c r="J38" s="84">
        <v>0</v>
      </c>
    </row>
    <row r="39" spans="1:13" ht="56.25" customHeight="1">
      <c r="A39" s="96">
        <v>36</v>
      </c>
      <c r="B39" s="97">
        <v>780131</v>
      </c>
      <c r="C39" s="89" t="s">
        <v>224</v>
      </c>
      <c r="D39" s="84">
        <v>103</v>
      </c>
      <c r="E39" s="84">
        <v>33764090</v>
      </c>
      <c r="F39" s="84">
        <v>103</v>
      </c>
      <c r="G39" s="84">
        <v>33764090</v>
      </c>
      <c r="H39" s="85">
        <v>0.13600000000000001</v>
      </c>
      <c r="I39" s="84">
        <v>0</v>
      </c>
      <c r="J39" s="84">
        <v>0</v>
      </c>
    </row>
    <row r="40" spans="1:13" ht="31.5">
      <c r="A40" s="81">
        <v>37</v>
      </c>
      <c r="B40" s="94">
        <v>780224</v>
      </c>
      <c r="C40" s="89" t="s">
        <v>225</v>
      </c>
      <c r="D40" s="84">
        <v>128</v>
      </c>
      <c r="E40" s="84">
        <v>30925296</v>
      </c>
      <c r="F40" s="84">
        <v>128</v>
      </c>
      <c r="G40" s="84">
        <v>30925296</v>
      </c>
      <c r="H40" s="85">
        <v>0.14099999999999999</v>
      </c>
      <c r="I40" s="84">
        <v>0</v>
      </c>
      <c r="J40" s="84">
        <v>0</v>
      </c>
    </row>
    <row r="41" spans="1:13" ht="15.75">
      <c r="A41" s="81">
        <v>38</v>
      </c>
      <c r="B41" s="82">
        <v>780211</v>
      </c>
      <c r="C41" s="86" t="s">
        <v>226</v>
      </c>
      <c r="D41" s="84">
        <v>185</v>
      </c>
      <c r="E41" s="84">
        <v>61099827</v>
      </c>
      <c r="F41" s="84">
        <v>185</v>
      </c>
      <c r="G41" s="84">
        <v>61099827</v>
      </c>
      <c r="H41" s="85">
        <v>0.14099999999999999</v>
      </c>
      <c r="I41" s="84">
        <v>0</v>
      </c>
      <c r="J41" s="84">
        <v>0</v>
      </c>
    </row>
    <row r="42" spans="1:13" ht="36" customHeight="1">
      <c r="A42" s="96">
        <v>39</v>
      </c>
      <c r="B42" s="98">
        <v>780435</v>
      </c>
      <c r="C42" s="99" t="s">
        <v>228</v>
      </c>
      <c r="D42" s="100">
        <v>9</v>
      </c>
      <c r="E42" s="100">
        <v>1924359</v>
      </c>
      <c r="F42" s="100">
        <v>9</v>
      </c>
      <c r="G42" s="100">
        <v>1924359</v>
      </c>
      <c r="H42" s="101">
        <v>0</v>
      </c>
      <c r="I42" s="100">
        <v>0</v>
      </c>
      <c r="J42" s="100">
        <v>0</v>
      </c>
    </row>
    <row r="43" spans="1:13" ht="31.5">
      <c r="A43" s="102">
        <v>40</v>
      </c>
      <c r="B43" s="103">
        <v>780646</v>
      </c>
      <c r="C43" s="104" t="s">
        <v>431</v>
      </c>
      <c r="D43" s="100">
        <v>14</v>
      </c>
      <c r="E43" s="100">
        <v>3735854</v>
      </c>
      <c r="F43" s="100">
        <v>14</v>
      </c>
      <c r="G43" s="100">
        <v>3735854</v>
      </c>
      <c r="H43" s="101">
        <v>0</v>
      </c>
      <c r="I43" s="100">
        <v>0</v>
      </c>
      <c r="J43" s="100">
        <v>0</v>
      </c>
    </row>
    <row r="44" spans="1:13" ht="47.25" customHeight="1">
      <c r="A44" s="102">
        <v>41</v>
      </c>
      <c r="B44" s="103">
        <v>780376</v>
      </c>
      <c r="C44" s="104" t="s">
        <v>231</v>
      </c>
      <c r="D44" s="100">
        <v>25</v>
      </c>
      <c r="E44" s="100">
        <v>6721450</v>
      </c>
      <c r="F44" s="100">
        <v>25</v>
      </c>
      <c r="G44" s="100">
        <v>6721450</v>
      </c>
      <c r="H44" s="101">
        <v>0.12</v>
      </c>
      <c r="I44" s="100">
        <v>0</v>
      </c>
      <c r="J44" s="100">
        <v>0</v>
      </c>
    </row>
    <row r="45" spans="1:13" ht="31.5">
      <c r="A45" s="105">
        <v>42</v>
      </c>
      <c r="B45" s="106">
        <v>780254</v>
      </c>
      <c r="C45" s="107" t="s">
        <v>230</v>
      </c>
      <c r="D45" s="100">
        <v>14</v>
      </c>
      <c r="E45" s="100">
        <v>3310376</v>
      </c>
      <c r="F45" s="100">
        <v>14</v>
      </c>
      <c r="G45" s="100">
        <v>3310376</v>
      </c>
      <c r="H45" s="101">
        <v>0.14299999999999999</v>
      </c>
      <c r="I45" s="100">
        <v>0</v>
      </c>
      <c r="J45" s="100">
        <v>0</v>
      </c>
    </row>
    <row r="46" spans="1:13" ht="31.5">
      <c r="A46" s="105">
        <v>43</v>
      </c>
      <c r="B46" s="106">
        <v>780363</v>
      </c>
      <c r="C46" s="108" t="s">
        <v>432</v>
      </c>
      <c r="D46" s="100">
        <v>5</v>
      </c>
      <c r="E46" s="100">
        <v>582136</v>
      </c>
      <c r="F46" s="100">
        <v>5</v>
      </c>
      <c r="G46" s="100">
        <v>582136</v>
      </c>
      <c r="H46" s="101">
        <v>0.2</v>
      </c>
      <c r="I46" s="100">
        <v>0</v>
      </c>
      <c r="J46" s="100">
        <v>0</v>
      </c>
    </row>
    <row r="47" spans="1:13" ht="47.25">
      <c r="A47" s="105">
        <v>44</v>
      </c>
      <c r="B47" s="106">
        <v>780049</v>
      </c>
      <c r="C47" s="108" t="s">
        <v>433</v>
      </c>
      <c r="D47" s="100">
        <v>28</v>
      </c>
      <c r="E47" s="100">
        <v>5289776</v>
      </c>
      <c r="F47" s="100">
        <v>28</v>
      </c>
      <c r="G47" s="100">
        <v>5289776</v>
      </c>
      <c r="H47" s="101">
        <v>7.0999999999999994E-2</v>
      </c>
      <c r="I47" s="100">
        <v>0</v>
      </c>
      <c r="J47" s="100">
        <v>0</v>
      </c>
    </row>
    <row r="48" spans="1:13" ht="31.5">
      <c r="A48" s="109">
        <v>45</v>
      </c>
      <c r="B48" s="110">
        <v>780699</v>
      </c>
      <c r="C48" s="99" t="s">
        <v>235</v>
      </c>
      <c r="D48" s="84">
        <v>5</v>
      </c>
      <c r="E48" s="84">
        <v>1288019</v>
      </c>
      <c r="F48" s="84">
        <v>5</v>
      </c>
      <c r="G48" s="84">
        <v>1288019</v>
      </c>
      <c r="H48" s="85">
        <v>0</v>
      </c>
      <c r="I48" s="84">
        <v>0</v>
      </c>
      <c r="J48" s="84">
        <v>0</v>
      </c>
    </row>
    <row r="49" spans="1:10" ht="31.5">
      <c r="A49" s="96">
        <v>46</v>
      </c>
      <c r="B49" s="98">
        <v>780694</v>
      </c>
      <c r="C49" s="111" t="s">
        <v>234</v>
      </c>
      <c r="D49" s="84">
        <v>100</v>
      </c>
      <c r="E49" s="84">
        <v>26197460</v>
      </c>
      <c r="F49" s="84">
        <v>100</v>
      </c>
      <c r="G49" s="84">
        <v>26197460</v>
      </c>
      <c r="H49" s="85">
        <v>0.12</v>
      </c>
      <c r="I49" s="84">
        <v>0</v>
      </c>
      <c r="J49" s="84">
        <v>0</v>
      </c>
    </row>
    <row r="50" spans="1:10" ht="31.5">
      <c r="A50" s="112">
        <v>47</v>
      </c>
      <c r="B50" s="98">
        <v>780764</v>
      </c>
      <c r="C50" s="113" t="s">
        <v>339</v>
      </c>
      <c r="D50" s="84">
        <v>0</v>
      </c>
      <c r="E50" s="84">
        <v>0</v>
      </c>
      <c r="F50" s="84">
        <v>0</v>
      </c>
      <c r="G50" s="84">
        <v>0</v>
      </c>
      <c r="H50" s="85">
        <v>0</v>
      </c>
      <c r="I50" s="84">
        <v>0</v>
      </c>
      <c r="J50" s="84">
        <v>0</v>
      </c>
    </row>
    <row r="51" spans="1:10" ht="21.6" customHeight="1">
      <c r="A51" s="328" t="s">
        <v>434</v>
      </c>
      <c r="B51" s="328"/>
      <c r="C51" s="329"/>
      <c r="D51" s="114">
        <v>29483</v>
      </c>
      <c r="E51" s="114">
        <v>8484599424</v>
      </c>
      <c r="F51" s="115">
        <f t="shared" ref="F51:G51" si="0">SUM(F4:F50)</f>
        <v>29353</v>
      </c>
      <c r="G51" s="115">
        <f t="shared" si="0"/>
        <v>8462146094</v>
      </c>
      <c r="H51" s="116">
        <v>0.12220215991551119</v>
      </c>
      <c r="I51" s="115">
        <v>130</v>
      </c>
      <c r="J51" s="115">
        <v>22453330</v>
      </c>
    </row>
    <row r="52" spans="1:10">
      <c r="D52" s="76"/>
      <c r="E52" s="76"/>
      <c r="F52" s="76"/>
      <c r="G52" s="76"/>
      <c r="H52" s="76"/>
    </row>
    <row r="53" spans="1:10">
      <c r="D53" s="76"/>
      <c r="E53" s="76"/>
      <c r="F53" s="76"/>
      <c r="G53" s="76"/>
      <c r="H53" s="76"/>
    </row>
  </sheetData>
  <mergeCells count="8">
    <mergeCell ref="I2:J2"/>
    <mergeCell ref="A51:C51"/>
    <mergeCell ref="A1:C1"/>
    <mergeCell ref="A2:A3"/>
    <mergeCell ref="B2:B3"/>
    <mergeCell ref="C2:C3"/>
    <mergeCell ref="D2:E2"/>
    <mergeCell ref="F2:G2"/>
  </mergeCells>
  <dataValidations count="1">
    <dataValidation type="whole" allowBlank="1" showInputMessage="1" showErrorMessage="1" sqref="I4:I50">
      <formula1>XEQ4</formula1>
      <formula2>G4</formula2>
    </dataValidation>
  </dataValidations>
  <pageMargins left="0" right="0" top="0" bottom="0" header="0" footer="0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S27"/>
  <sheetViews>
    <sheetView zoomScale="87" zoomScaleNormal="87" workbookViewId="0">
      <pane xSplit="6" ySplit="5" topLeftCell="I6" activePane="bottomRight" state="frozen"/>
      <selection activeCell="C34" sqref="C34"/>
      <selection pane="topRight" activeCell="C34" sqref="C34"/>
      <selection pane="bottomLeft" activeCell="C34" sqref="C34"/>
      <selection pane="bottomRight" activeCell="E12" sqref="E12"/>
    </sheetView>
  </sheetViews>
  <sheetFormatPr defaultRowHeight="18.75"/>
  <cols>
    <col min="1" max="1" width="9.140625" style="67"/>
    <col min="2" max="2" width="13.42578125" style="54" customWidth="1"/>
    <col min="3" max="3" width="72.140625" style="54" customWidth="1"/>
    <col min="4" max="4" width="9.85546875" style="54" customWidth="1"/>
    <col min="5" max="5" width="11.85546875" style="54" customWidth="1"/>
    <col min="6" max="6" width="21.5703125" style="54" customWidth="1"/>
    <col min="7" max="7" width="15.7109375" style="54" customWidth="1"/>
    <col min="8" max="8" width="20.42578125" style="54" customWidth="1"/>
    <col min="9" max="9" width="15.7109375" style="54" customWidth="1"/>
    <col min="10" max="10" width="19" style="54" customWidth="1"/>
    <col min="11" max="11" width="15.7109375" style="54" customWidth="1"/>
    <col min="12" max="14" width="20.7109375" style="54" customWidth="1"/>
    <col min="15" max="15" width="16.7109375" style="54" customWidth="1"/>
    <col min="16" max="16" width="18.140625" style="54" customWidth="1"/>
    <col min="17" max="17" width="18.85546875" style="54" customWidth="1"/>
    <col min="18" max="18" width="23.42578125" style="54" customWidth="1"/>
    <col min="19" max="19" width="54.28515625" style="54" customWidth="1"/>
    <col min="20" max="16384" width="9.140625" style="54"/>
  </cols>
  <sheetData>
    <row r="1" spans="1:19">
      <c r="A1" s="53" t="s">
        <v>396</v>
      </c>
    </row>
    <row r="2" spans="1:19" s="63" customFormat="1" ht="27" customHeight="1">
      <c r="A2" s="55"/>
      <c r="B2" s="56"/>
      <c r="C2" s="57"/>
      <c r="D2" s="58"/>
      <c r="E2" s="59"/>
      <c r="F2" s="60"/>
      <c r="G2" s="61">
        <f t="shared" ref="G2:R2" si="0">SUM(G6:G7)</f>
        <v>41</v>
      </c>
      <c r="H2" s="61">
        <f t="shared" si="0"/>
        <v>477766</v>
      </c>
      <c r="I2" s="61">
        <f t="shared" si="0"/>
        <v>39</v>
      </c>
      <c r="J2" s="61">
        <f t="shared" si="0"/>
        <v>463978.5</v>
      </c>
      <c r="K2" s="61">
        <f t="shared" si="0"/>
        <v>1390</v>
      </c>
      <c r="L2" s="61">
        <f t="shared" si="0"/>
        <v>19242222</v>
      </c>
      <c r="M2" s="61">
        <f t="shared" si="0"/>
        <v>276</v>
      </c>
      <c r="N2" s="61">
        <f t="shared" si="0"/>
        <v>3971295</v>
      </c>
      <c r="O2" s="61">
        <f t="shared" si="0"/>
        <v>235</v>
      </c>
      <c r="P2" s="61">
        <f t="shared" si="0"/>
        <v>3493529</v>
      </c>
      <c r="Q2" s="61">
        <f t="shared" si="0"/>
        <v>276</v>
      </c>
      <c r="R2" s="61">
        <f t="shared" si="0"/>
        <v>3971295</v>
      </c>
      <c r="S2" s="62"/>
    </row>
    <row r="3" spans="1:19" ht="72" customHeight="1">
      <c r="A3" s="337" t="s">
        <v>397</v>
      </c>
      <c r="B3" s="336" t="s">
        <v>398</v>
      </c>
      <c r="C3" s="336" t="s">
        <v>4</v>
      </c>
      <c r="D3" s="336" t="s">
        <v>399</v>
      </c>
      <c r="E3" s="336" t="s">
        <v>400</v>
      </c>
      <c r="F3" s="336" t="s">
        <v>401</v>
      </c>
      <c r="G3" s="338" t="s">
        <v>402</v>
      </c>
      <c r="H3" s="336"/>
      <c r="I3" s="339" t="s">
        <v>793</v>
      </c>
      <c r="J3" s="340"/>
      <c r="K3" s="335" t="s">
        <v>403</v>
      </c>
      <c r="L3" s="335"/>
      <c r="M3" s="335" t="s">
        <v>404</v>
      </c>
      <c r="N3" s="335"/>
      <c r="O3" s="336" t="s">
        <v>405</v>
      </c>
      <c r="P3" s="337"/>
      <c r="Q3" s="336" t="s">
        <v>406</v>
      </c>
      <c r="R3" s="337"/>
      <c r="S3" s="336" t="s">
        <v>407</v>
      </c>
    </row>
    <row r="4" spans="1:19" ht="33" customHeight="1">
      <c r="A4" s="337"/>
      <c r="B4" s="336"/>
      <c r="C4" s="336"/>
      <c r="D4" s="336"/>
      <c r="E4" s="336"/>
      <c r="F4" s="336"/>
      <c r="G4" s="64" t="s">
        <v>408</v>
      </c>
      <c r="H4" s="64" t="s">
        <v>409</v>
      </c>
      <c r="I4" s="64" t="s">
        <v>408</v>
      </c>
      <c r="J4" s="64" t="s">
        <v>409</v>
      </c>
      <c r="K4" s="65" t="s">
        <v>408</v>
      </c>
      <c r="L4" s="65" t="s">
        <v>409</v>
      </c>
      <c r="M4" s="65" t="s">
        <v>408</v>
      </c>
      <c r="N4" s="65" t="s">
        <v>409</v>
      </c>
      <c r="O4" s="64" t="s">
        <v>408</v>
      </c>
      <c r="P4" s="64" t="s">
        <v>409</v>
      </c>
      <c r="Q4" s="64" t="s">
        <v>408</v>
      </c>
      <c r="R4" s="64" t="s">
        <v>409</v>
      </c>
      <c r="S4" s="336"/>
    </row>
    <row r="5" spans="1:19" ht="20.25" customHeight="1">
      <c r="A5" s="64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66">
        <v>8</v>
      </c>
      <c r="I5" s="66">
        <v>9</v>
      </c>
      <c r="J5" s="66">
        <v>10</v>
      </c>
      <c r="K5" s="66">
        <v>11</v>
      </c>
      <c r="L5" s="66">
        <v>12</v>
      </c>
      <c r="M5" s="66">
        <v>13</v>
      </c>
      <c r="N5" s="66">
        <v>14</v>
      </c>
      <c r="O5" s="66">
        <v>15</v>
      </c>
      <c r="P5" s="66">
        <v>16</v>
      </c>
      <c r="Q5" s="66">
        <v>17</v>
      </c>
      <c r="R5" s="66">
        <v>18</v>
      </c>
      <c r="S5" s="66">
        <v>19</v>
      </c>
    </row>
    <row r="6" spans="1:19" s="71" customFormat="1" ht="56.25">
      <c r="A6" s="68">
        <v>1</v>
      </c>
      <c r="B6" s="68">
        <v>780001</v>
      </c>
      <c r="C6" s="69" t="s">
        <v>61</v>
      </c>
      <c r="D6" s="68">
        <v>24</v>
      </c>
      <c r="E6" s="68" t="s">
        <v>410</v>
      </c>
      <c r="F6" s="68" t="s">
        <v>411</v>
      </c>
      <c r="G6" s="70">
        <v>10</v>
      </c>
      <c r="H6" s="70">
        <v>262958</v>
      </c>
      <c r="I6" s="70">
        <v>9</v>
      </c>
      <c r="J6" s="70">
        <v>254448</v>
      </c>
      <c r="K6" s="70">
        <v>1130</v>
      </c>
      <c r="L6" s="70">
        <v>17382000</v>
      </c>
      <c r="M6" s="70">
        <v>96</v>
      </c>
      <c r="N6" s="70">
        <v>2714112</v>
      </c>
      <c r="O6" s="70">
        <v>86</v>
      </c>
      <c r="P6" s="70">
        <v>2451154</v>
      </c>
      <c r="Q6" s="70">
        <v>96</v>
      </c>
      <c r="R6" s="70">
        <v>2714112</v>
      </c>
      <c r="S6" s="70" t="s">
        <v>412</v>
      </c>
    </row>
    <row r="7" spans="1:19" s="74" customFormat="1" ht="75">
      <c r="A7" s="72">
        <v>2</v>
      </c>
      <c r="B7" s="72">
        <v>780090</v>
      </c>
      <c r="C7" s="73" t="s">
        <v>202</v>
      </c>
      <c r="D7" s="68">
        <v>24</v>
      </c>
      <c r="E7" s="68" t="s">
        <v>410</v>
      </c>
      <c r="F7" s="68" t="s">
        <v>411</v>
      </c>
      <c r="G7" s="70">
        <v>31</v>
      </c>
      <c r="H7" s="70">
        <v>214808</v>
      </c>
      <c r="I7" s="70">
        <v>30</v>
      </c>
      <c r="J7" s="70">
        <v>209530.5</v>
      </c>
      <c r="K7" s="70">
        <v>260</v>
      </c>
      <c r="L7" s="70">
        <v>1860222</v>
      </c>
      <c r="M7" s="70">
        <v>180</v>
      </c>
      <c r="N7" s="70">
        <v>1257183</v>
      </c>
      <c r="O7" s="70">
        <v>149</v>
      </c>
      <c r="P7" s="70">
        <v>1042375</v>
      </c>
      <c r="Q7" s="70">
        <v>180</v>
      </c>
      <c r="R7" s="70">
        <v>1257183</v>
      </c>
      <c r="S7" s="69" t="s">
        <v>413</v>
      </c>
    </row>
    <row r="8" spans="1:19">
      <c r="C8" s="75"/>
    </row>
    <row r="9" spans="1:19">
      <c r="C9" s="75"/>
    </row>
    <row r="10" spans="1:19">
      <c r="C10" s="75"/>
    </row>
    <row r="27" ht="19.5" customHeight="1"/>
  </sheetData>
  <mergeCells count="13">
    <mergeCell ref="F3:F4"/>
    <mergeCell ref="G3:H3"/>
    <mergeCell ref="I3:J3"/>
    <mergeCell ref="A3:A4"/>
    <mergeCell ref="B3:B4"/>
    <mergeCell ref="C3:C4"/>
    <mergeCell ref="D3:D4"/>
    <mergeCell ref="E3:E4"/>
    <mergeCell ref="M3:N3"/>
    <mergeCell ref="O3:P3"/>
    <mergeCell ref="Q3:R3"/>
    <mergeCell ref="S3:S4"/>
    <mergeCell ref="K3:L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9"/>
  <sheetViews>
    <sheetView workbookViewId="0">
      <selection activeCell="E21" sqref="E21"/>
    </sheetView>
  </sheetViews>
  <sheetFormatPr defaultColWidth="15.85546875" defaultRowHeight="18.75" customHeight="1"/>
  <cols>
    <col min="1" max="1" width="3.7109375" style="269" customWidth="1"/>
    <col min="2" max="2" width="40.85546875" style="269" customWidth="1"/>
    <col min="3" max="3" width="8" style="312" customWidth="1"/>
    <col min="4" max="5" width="16.85546875" style="269" customWidth="1"/>
    <col min="6" max="6" width="15.42578125" style="269" customWidth="1"/>
    <col min="7" max="8" width="9.5703125" style="271" customWidth="1"/>
    <col min="9" max="9" width="15.85546875" style="269"/>
    <col min="10" max="10" width="16.5703125" style="269" bestFit="1" customWidth="1"/>
    <col min="11" max="16384" width="15.85546875" style="269"/>
  </cols>
  <sheetData>
    <row r="1" spans="1:11" ht="16.5" thickBot="1">
      <c r="B1" s="313"/>
      <c r="C1" s="313"/>
      <c r="D1" s="270"/>
    </row>
    <row r="2" spans="1:11" ht="36" customHeight="1">
      <c r="A2" s="343" t="s">
        <v>435</v>
      </c>
      <c r="B2" s="345" t="s">
        <v>436</v>
      </c>
      <c r="C2" s="345" t="s">
        <v>437</v>
      </c>
      <c r="D2" s="347" t="s">
        <v>438</v>
      </c>
      <c r="E2" s="345" t="s">
        <v>794</v>
      </c>
      <c r="F2" s="350" t="s">
        <v>439</v>
      </c>
      <c r="G2" s="341" t="s">
        <v>423</v>
      </c>
      <c r="H2" s="272"/>
    </row>
    <row r="3" spans="1:11" ht="79.5" customHeight="1" thickBot="1">
      <c r="A3" s="344"/>
      <c r="B3" s="346"/>
      <c r="C3" s="346"/>
      <c r="D3" s="348"/>
      <c r="E3" s="349"/>
      <c r="F3" s="351"/>
      <c r="G3" s="342"/>
      <c r="H3" s="273"/>
    </row>
    <row r="4" spans="1:11" ht="13.5" customHeight="1" thickBot="1">
      <c r="A4" s="274"/>
      <c r="B4" s="275"/>
      <c r="C4" s="276"/>
      <c r="D4" s="314"/>
      <c r="E4" s="315"/>
      <c r="F4" s="316"/>
      <c r="G4" s="277"/>
      <c r="H4" s="270"/>
    </row>
    <row r="5" spans="1:11" ht="12.75">
      <c r="A5" s="278">
        <v>1</v>
      </c>
      <c r="B5" s="279" t="s">
        <v>440</v>
      </c>
      <c r="C5" s="280">
        <v>780001</v>
      </c>
      <c r="D5" s="281">
        <v>31418500</v>
      </c>
      <c r="E5" s="282">
        <v>31293951</v>
      </c>
      <c r="F5" s="283">
        <f t="shared" ref="F5:F68" si="0">D5-E5</f>
        <v>124549</v>
      </c>
      <c r="G5" s="284">
        <f t="shared" ref="G5:G68" si="1">D5/E5-100%</f>
        <v>3.9799704422109894E-3</v>
      </c>
      <c r="H5" s="285"/>
      <c r="J5" s="286"/>
      <c r="K5" s="287"/>
    </row>
    <row r="6" spans="1:11" ht="12.75">
      <c r="A6" s="278">
        <v>2</v>
      </c>
      <c r="B6" s="279" t="s">
        <v>441</v>
      </c>
      <c r="C6" s="280">
        <v>780011</v>
      </c>
      <c r="D6" s="281">
        <v>124225769</v>
      </c>
      <c r="E6" s="282">
        <v>124182161</v>
      </c>
      <c r="F6" s="283">
        <f t="shared" si="0"/>
        <v>43608</v>
      </c>
      <c r="G6" s="284">
        <f t="shared" si="1"/>
        <v>3.5116154887981921E-4</v>
      </c>
      <c r="H6" s="285"/>
      <c r="J6" s="286"/>
      <c r="K6" s="287"/>
    </row>
    <row r="7" spans="1:11" ht="25.5">
      <c r="A7" s="288">
        <v>3</v>
      </c>
      <c r="B7" s="289" t="s">
        <v>442</v>
      </c>
      <c r="C7" s="290">
        <v>780014</v>
      </c>
      <c r="D7" s="281">
        <v>239875251</v>
      </c>
      <c r="E7" s="282">
        <v>239460770</v>
      </c>
      <c r="F7" s="283">
        <f t="shared" si="0"/>
        <v>414481</v>
      </c>
      <c r="G7" s="284">
        <f t="shared" si="1"/>
        <v>1.7308931229111923E-3</v>
      </c>
      <c r="H7" s="285"/>
      <c r="J7" s="286"/>
      <c r="K7" s="287"/>
    </row>
    <row r="8" spans="1:11" ht="12.75">
      <c r="A8" s="278">
        <v>4</v>
      </c>
      <c r="B8" s="289" t="s">
        <v>443</v>
      </c>
      <c r="C8" s="290">
        <v>780104</v>
      </c>
      <c r="D8" s="281">
        <v>162188926</v>
      </c>
      <c r="E8" s="282">
        <v>161827324</v>
      </c>
      <c r="F8" s="283">
        <f t="shared" si="0"/>
        <v>361602</v>
      </c>
      <c r="G8" s="284">
        <f t="shared" si="1"/>
        <v>2.2344928598090341E-3</v>
      </c>
      <c r="H8" s="285"/>
      <c r="J8" s="286"/>
      <c r="K8" s="287"/>
    </row>
    <row r="9" spans="1:11" ht="12.75">
      <c r="A9" s="278">
        <v>5</v>
      </c>
      <c r="B9" s="289" t="s">
        <v>444</v>
      </c>
      <c r="C9" s="290">
        <v>780105</v>
      </c>
      <c r="D9" s="281">
        <v>328196323</v>
      </c>
      <c r="E9" s="282">
        <v>327257533</v>
      </c>
      <c r="F9" s="283">
        <f t="shared" si="0"/>
        <v>938790</v>
      </c>
      <c r="G9" s="284">
        <f t="shared" si="1"/>
        <v>2.8686581830341673E-3</v>
      </c>
      <c r="H9" s="285"/>
      <c r="J9" s="286"/>
      <c r="K9" s="287"/>
    </row>
    <row r="10" spans="1:11" ht="12.75">
      <c r="A10" s="288">
        <v>6</v>
      </c>
      <c r="B10" s="289" t="s">
        <v>445</v>
      </c>
      <c r="C10" s="290">
        <v>780106</v>
      </c>
      <c r="D10" s="281">
        <v>160230902</v>
      </c>
      <c r="E10" s="282">
        <v>159888220</v>
      </c>
      <c r="F10" s="283">
        <f t="shared" si="0"/>
        <v>342682</v>
      </c>
      <c r="G10" s="284">
        <f t="shared" si="1"/>
        <v>2.1432598349022669E-3</v>
      </c>
      <c r="H10" s="285"/>
      <c r="J10" s="286"/>
      <c r="K10" s="287"/>
    </row>
    <row r="11" spans="1:11" ht="12.75">
      <c r="A11" s="278">
        <v>7</v>
      </c>
      <c r="B11" s="289" t="s">
        <v>446</v>
      </c>
      <c r="C11" s="290">
        <v>780051</v>
      </c>
      <c r="D11" s="281">
        <v>141914339</v>
      </c>
      <c r="E11" s="282">
        <v>142677052</v>
      </c>
      <c r="F11" s="283">
        <f t="shared" si="0"/>
        <v>-762713</v>
      </c>
      <c r="G11" s="284">
        <f t="shared" si="1"/>
        <v>-5.3457300197091717E-3</v>
      </c>
      <c r="H11" s="285"/>
      <c r="J11" s="286"/>
      <c r="K11" s="287"/>
    </row>
    <row r="12" spans="1:11" ht="12.75">
      <c r="A12" s="278">
        <v>8</v>
      </c>
      <c r="B12" s="289" t="s">
        <v>447</v>
      </c>
      <c r="C12" s="290">
        <v>780215</v>
      </c>
      <c r="D12" s="281">
        <v>36320248</v>
      </c>
      <c r="E12" s="282">
        <v>36093760</v>
      </c>
      <c r="F12" s="283">
        <f t="shared" si="0"/>
        <v>226488</v>
      </c>
      <c r="G12" s="284">
        <f t="shared" si="1"/>
        <v>6.2749904692667169E-3</v>
      </c>
      <c r="H12" s="285"/>
      <c r="J12" s="286"/>
      <c r="K12" s="287"/>
    </row>
    <row r="13" spans="1:11" ht="12.75">
      <c r="A13" s="288">
        <v>9</v>
      </c>
      <c r="B13" s="289" t="s">
        <v>448</v>
      </c>
      <c r="C13" s="290">
        <v>780107</v>
      </c>
      <c r="D13" s="281">
        <v>225901808</v>
      </c>
      <c r="E13" s="282">
        <v>225797409</v>
      </c>
      <c r="F13" s="283">
        <f t="shared" si="0"/>
        <v>104399</v>
      </c>
      <c r="G13" s="284">
        <f t="shared" si="1"/>
        <v>4.6235694405161176E-4</v>
      </c>
      <c r="H13" s="285"/>
      <c r="J13" s="286"/>
      <c r="K13" s="287"/>
    </row>
    <row r="14" spans="1:11" ht="12.75">
      <c r="A14" s="278">
        <v>10</v>
      </c>
      <c r="B14" s="289" t="s">
        <v>449</v>
      </c>
      <c r="C14" s="290">
        <v>780108</v>
      </c>
      <c r="D14" s="281">
        <v>172485318</v>
      </c>
      <c r="E14" s="282">
        <v>172332849</v>
      </c>
      <c r="F14" s="283">
        <f t="shared" si="0"/>
        <v>152469</v>
      </c>
      <c r="G14" s="284">
        <f t="shared" si="1"/>
        <v>8.8473556193569003E-4</v>
      </c>
      <c r="H14" s="285"/>
      <c r="J14" s="286"/>
      <c r="K14" s="287"/>
    </row>
    <row r="15" spans="1:11" ht="25.5">
      <c r="A15" s="278">
        <v>11</v>
      </c>
      <c r="B15" s="289" t="s">
        <v>450</v>
      </c>
      <c r="C15" s="290">
        <v>780052</v>
      </c>
      <c r="D15" s="281">
        <v>133963561</v>
      </c>
      <c r="E15" s="282">
        <v>133789532</v>
      </c>
      <c r="F15" s="283">
        <f t="shared" si="0"/>
        <v>174029</v>
      </c>
      <c r="G15" s="284">
        <f t="shared" si="1"/>
        <v>1.3007669389262233E-3</v>
      </c>
      <c r="H15" s="285"/>
      <c r="J15" s="286"/>
      <c r="K15" s="287"/>
    </row>
    <row r="16" spans="1:11" ht="12.75">
      <c r="A16" s="288">
        <v>12</v>
      </c>
      <c r="B16" s="289" t="s">
        <v>451</v>
      </c>
      <c r="C16" s="290">
        <v>780109</v>
      </c>
      <c r="D16" s="281">
        <v>194443763</v>
      </c>
      <c r="E16" s="282">
        <v>194476598</v>
      </c>
      <c r="F16" s="283">
        <f t="shared" si="0"/>
        <v>-32835</v>
      </c>
      <c r="G16" s="284">
        <f t="shared" si="1"/>
        <v>-1.6883779507492758E-4</v>
      </c>
      <c r="H16" s="285"/>
      <c r="J16" s="286"/>
      <c r="K16" s="287"/>
    </row>
    <row r="17" spans="1:11" ht="12.75">
      <c r="A17" s="278">
        <v>13</v>
      </c>
      <c r="B17" s="289" t="s">
        <v>452</v>
      </c>
      <c r="C17" s="290">
        <v>780081</v>
      </c>
      <c r="D17" s="281">
        <v>44608227</v>
      </c>
      <c r="E17" s="282">
        <v>44584254</v>
      </c>
      <c r="F17" s="283">
        <f t="shared" si="0"/>
        <v>23973</v>
      </c>
      <c r="G17" s="284">
        <f t="shared" si="1"/>
        <v>5.3770104575479039E-4</v>
      </c>
      <c r="H17" s="285"/>
      <c r="J17" s="286"/>
      <c r="K17" s="287"/>
    </row>
    <row r="18" spans="1:11" ht="12.75">
      <c r="A18" s="278">
        <v>14</v>
      </c>
      <c r="B18" s="289" t="s">
        <v>453</v>
      </c>
      <c r="C18" s="290">
        <v>780110</v>
      </c>
      <c r="D18" s="281">
        <v>297085212</v>
      </c>
      <c r="E18" s="282">
        <v>296911517</v>
      </c>
      <c r="F18" s="283">
        <f t="shared" si="0"/>
        <v>173695</v>
      </c>
      <c r="G18" s="284">
        <f t="shared" si="1"/>
        <v>5.8500593629706721E-4</v>
      </c>
      <c r="H18" s="285"/>
      <c r="J18" s="286"/>
      <c r="K18" s="287"/>
    </row>
    <row r="19" spans="1:11" ht="12.75">
      <c r="A19" s="288">
        <v>15</v>
      </c>
      <c r="B19" s="289" t="s">
        <v>454</v>
      </c>
      <c r="C19" s="290">
        <v>780053</v>
      </c>
      <c r="D19" s="281">
        <v>138564520</v>
      </c>
      <c r="E19" s="282">
        <v>138355514</v>
      </c>
      <c r="F19" s="283">
        <f t="shared" si="0"/>
        <v>209006</v>
      </c>
      <c r="G19" s="284">
        <f t="shared" si="1"/>
        <v>1.5106445269683633E-3</v>
      </c>
      <c r="H19" s="285"/>
      <c r="J19" s="286"/>
      <c r="K19" s="287"/>
    </row>
    <row r="20" spans="1:11" ht="12.75">
      <c r="A20" s="278">
        <v>16</v>
      </c>
      <c r="B20" s="289" t="s">
        <v>455</v>
      </c>
      <c r="C20" s="290">
        <v>780054</v>
      </c>
      <c r="D20" s="281">
        <v>68106622</v>
      </c>
      <c r="E20" s="282">
        <v>67990168</v>
      </c>
      <c r="F20" s="283">
        <f t="shared" si="0"/>
        <v>116454</v>
      </c>
      <c r="G20" s="284">
        <f t="shared" si="1"/>
        <v>1.7128064751950056E-3</v>
      </c>
      <c r="H20" s="285"/>
      <c r="J20" s="286"/>
      <c r="K20" s="287"/>
    </row>
    <row r="21" spans="1:11" ht="12.75">
      <c r="A21" s="278">
        <v>17</v>
      </c>
      <c r="B21" s="289" t="s">
        <v>456</v>
      </c>
      <c r="C21" s="290">
        <v>780055</v>
      </c>
      <c r="D21" s="281">
        <v>60672685</v>
      </c>
      <c r="E21" s="282">
        <v>60578738</v>
      </c>
      <c r="F21" s="283">
        <f t="shared" si="0"/>
        <v>93947</v>
      </c>
      <c r="G21" s="284">
        <f t="shared" si="1"/>
        <v>1.5508246474200682E-3</v>
      </c>
      <c r="H21" s="285"/>
      <c r="J21" s="286"/>
      <c r="K21" s="287"/>
    </row>
    <row r="22" spans="1:11" ht="12.75">
      <c r="A22" s="288">
        <v>18</v>
      </c>
      <c r="B22" s="289" t="s">
        <v>457</v>
      </c>
      <c r="C22" s="290">
        <v>780111</v>
      </c>
      <c r="D22" s="281">
        <v>167926691</v>
      </c>
      <c r="E22" s="282">
        <v>168022372</v>
      </c>
      <c r="F22" s="283">
        <f t="shared" si="0"/>
        <v>-95681</v>
      </c>
      <c r="G22" s="284">
        <f t="shared" si="1"/>
        <v>-5.6945392962315378E-4</v>
      </c>
      <c r="H22" s="285"/>
      <c r="J22" s="286"/>
      <c r="K22" s="287"/>
    </row>
    <row r="23" spans="1:11" ht="12.75">
      <c r="A23" s="278">
        <v>19</v>
      </c>
      <c r="B23" s="289" t="s">
        <v>458</v>
      </c>
      <c r="C23" s="290">
        <v>780112</v>
      </c>
      <c r="D23" s="281">
        <v>132521880</v>
      </c>
      <c r="E23" s="282">
        <v>132372070</v>
      </c>
      <c r="F23" s="283">
        <f t="shared" si="0"/>
        <v>149810</v>
      </c>
      <c r="G23" s="284">
        <f t="shared" si="1"/>
        <v>1.1317342094898653E-3</v>
      </c>
      <c r="H23" s="285"/>
      <c r="J23" s="286"/>
      <c r="K23" s="287"/>
    </row>
    <row r="24" spans="1:11" ht="12.75">
      <c r="A24" s="278">
        <v>20</v>
      </c>
      <c r="B24" s="289" t="s">
        <v>459</v>
      </c>
      <c r="C24" s="290">
        <v>780056</v>
      </c>
      <c r="D24" s="281">
        <v>119085570</v>
      </c>
      <c r="E24" s="282">
        <v>118923045</v>
      </c>
      <c r="F24" s="283">
        <f t="shared" si="0"/>
        <v>162525</v>
      </c>
      <c r="G24" s="284">
        <f t="shared" si="1"/>
        <v>1.3666400822480718E-3</v>
      </c>
      <c r="H24" s="285"/>
      <c r="J24" s="286"/>
      <c r="K24" s="287"/>
    </row>
    <row r="25" spans="1:11" ht="12.75">
      <c r="A25" s="288">
        <v>21</v>
      </c>
      <c r="B25" s="289" t="s">
        <v>460</v>
      </c>
      <c r="C25" s="290">
        <v>780113</v>
      </c>
      <c r="D25" s="281">
        <v>311714229</v>
      </c>
      <c r="E25" s="282">
        <v>311136447</v>
      </c>
      <c r="F25" s="283">
        <f t="shared" si="0"/>
        <v>577782</v>
      </c>
      <c r="G25" s="284">
        <f t="shared" si="1"/>
        <v>1.8570052000368431E-3</v>
      </c>
      <c r="H25" s="285"/>
      <c r="J25" s="286"/>
      <c r="K25" s="287"/>
    </row>
    <row r="26" spans="1:11" ht="12.75">
      <c r="A26" s="278">
        <v>22</v>
      </c>
      <c r="B26" s="289" t="s">
        <v>461</v>
      </c>
      <c r="C26" s="290">
        <v>780188</v>
      </c>
      <c r="D26" s="281">
        <v>42012205</v>
      </c>
      <c r="E26" s="282">
        <v>41866472</v>
      </c>
      <c r="F26" s="283">
        <f t="shared" si="0"/>
        <v>145733</v>
      </c>
      <c r="G26" s="284">
        <f t="shared" si="1"/>
        <v>3.4808999430380183E-3</v>
      </c>
      <c r="H26" s="285"/>
      <c r="J26" s="286"/>
      <c r="K26" s="287"/>
    </row>
    <row r="27" spans="1:11" ht="12.75">
      <c r="A27" s="278">
        <v>23</v>
      </c>
      <c r="B27" s="289" t="s">
        <v>462</v>
      </c>
      <c r="C27" s="290">
        <v>780114</v>
      </c>
      <c r="D27" s="281">
        <v>313704645</v>
      </c>
      <c r="E27" s="282">
        <v>313508753</v>
      </c>
      <c r="F27" s="283">
        <f t="shared" si="0"/>
        <v>195892</v>
      </c>
      <c r="G27" s="284">
        <f t="shared" si="1"/>
        <v>6.2483741881358412E-4</v>
      </c>
      <c r="H27" s="285"/>
      <c r="J27" s="286"/>
      <c r="K27" s="287"/>
    </row>
    <row r="28" spans="1:11" ht="12.75">
      <c r="A28" s="288">
        <v>24</v>
      </c>
      <c r="B28" s="289" t="s">
        <v>463</v>
      </c>
      <c r="C28" s="290">
        <v>780115</v>
      </c>
      <c r="D28" s="281">
        <v>152874452</v>
      </c>
      <c r="E28" s="282">
        <v>152754869</v>
      </c>
      <c r="F28" s="283">
        <f t="shared" si="0"/>
        <v>119583</v>
      </c>
      <c r="G28" s="284">
        <f t="shared" si="1"/>
        <v>7.8284247685744823E-4</v>
      </c>
      <c r="H28" s="285"/>
      <c r="J28" s="286"/>
      <c r="K28" s="287"/>
    </row>
    <row r="29" spans="1:11" ht="12.75">
      <c r="A29" s="278">
        <v>25</v>
      </c>
      <c r="B29" s="289" t="s">
        <v>464</v>
      </c>
      <c r="C29" s="290">
        <v>780083</v>
      </c>
      <c r="D29" s="281">
        <v>85983120</v>
      </c>
      <c r="E29" s="282">
        <v>85878988</v>
      </c>
      <c r="F29" s="283">
        <f t="shared" si="0"/>
        <v>104132</v>
      </c>
      <c r="G29" s="284">
        <f t="shared" si="1"/>
        <v>1.2125433988579015E-3</v>
      </c>
      <c r="H29" s="285"/>
      <c r="J29" s="286"/>
      <c r="K29" s="287"/>
    </row>
    <row r="30" spans="1:11" ht="12.75">
      <c r="A30" s="278">
        <v>26</v>
      </c>
      <c r="B30" s="289" t="s">
        <v>465</v>
      </c>
      <c r="C30" s="290">
        <v>780057</v>
      </c>
      <c r="D30" s="281">
        <v>204807605</v>
      </c>
      <c r="E30" s="282">
        <v>204348877</v>
      </c>
      <c r="F30" s="283">
        <f t="shared" si="0"/>
        <v>458728</v>
      </c>
      <c r="G30" s="284">
        <f t="shared" si="1"/>
        <v>2.2448276043132154E-3</v>
      </c>
      <c r="H30" s="285"/>
      <c r="J30" s="286"/>
      <c r="K30" s="287"/>
    </row>
    <row r="31" spans="1:11" ht="12.75">
      <c r="A31" s="288">
        <v>27</v>
      </c>
      <c r="B31" s="289" t="s">
        <v>466</v>
      </c>
      <c r="C31" s="290">
        <v>780116</v>
      </c>
      <c r="D31" s="281">
        <v>232026852</v>
      </c>
      <c r="E31" s="282">
        <v>231721389</v>
      </c>
      <c r="F31" s="283">
        <f t="shared" si="0"/>
        <v>305463</v>
      </c>
      <c r="G31" s="284">
        <f t="shared" si="1"/>
        <v>1.3182339417101563E-3</v>
      </c>
      <c r="H31" s="285"/>
      <c r="J31" s="286"/>
      <c r="K31" s="287"/>
    </row>
    <row r="32" spans="1:11" ht="12.75">
      <c r="A32" s="278">
        <v>28</v>
      </c>
      <c r="B32" s="289" t="s">
        <v>467</v>
      </c>
      <c r="C32" s="290">
        <v>780117</v>
      </c>
      <c r="D32" s="281">
        <v>418981781</v>
      </c>
      <c r="E32" s="282">
        <v>419149058</v>
      </c>
      <c r="F32" s="283">
        <f t="shared" si="0"/>
        <v>-167277</v>
      </c>
      <c r="G32" s="284">
        <f t="shared" si="1"/>
        <v>-3.9908714288461322E-4</v>
      </c>
      <c r="H32" s="285"/>
      <c r="J32" s="286"/>
      <c r="K32" s="287"/>
    </row>
    <row r="33" spans="1:11" ht="12.75">
      <c r="A33" s="278">
        <v>29</v>
      </c>
      <c r="B33" s="289" t="s">
        <v>468</v>
      </c>
      <c r="C33" s="290">
        <v>780118</v>
      </c>
      <c r="D33" s="281">
        <v>151277128</v>
      </c>
      <c r="E33" s="282">
        <v>150941640</v>
      </c>
      <c r="F33" s="283">
        <f t="shared" si="0"/>
        <v>335488</v>
      </c>
      <c r="G33" s="284">
        <f t="shared" si="1"/>
        <v>2.2226338603450468E-3</v>
      </c>
      <c r="H33" s="285"/>
      <c r="J33" s="286"/>
      <c r="K33" s="287"/>
    </row>
    <row r="34" spans="1:11" ht="12.75">
      <c r="A34" s="288">
        <v>30</v>
      </c>
      <c r="B34" s="289" t="s">
        <v>469</v>
      </c>
      <c r="C34" s="290">
        <v>780119</v>
      </c>
      <c r="D34" s="281">
        <v>285770373</v>
      </c>
      <c r="E34" s="282">
        <v>285259403</v>
      </c>
      <c r="F34" s="283">
        <f t="shared" si="0"/>
        <v>510970</v>
      </c>
      <c r="G34" s="284">
        <f t="shared" si="1"/>
        <v>1.791246825262327E-3</v>
      </c>
      <c r="H34" s="285"/>
      <c r="J34" s="286"/>
      <c r="K34" s="287"/>
    </row>
    <row r="35" spans="1:11" ht="12.75">
      <c r="A35" s="278">
        <v>31</v>
      </c>
      <c r="B35" s="289" t="s">
        <v>470</v>
      </c>
      <c r="C35" s="290">
        <v>780120</v>
      </c>
      <c r="D35" s="281">
        <v>222460388</v>
      </c>
      <c r="E35" s="282">
        <v>222527754</v>
      </c>
      <c r="F35" s="283">
        <f t="shared" si="0"/>
        <v>-67366</v>
      </c>
      <c r="G35" s="284">
        <f t="shared" si="1"/>
        <v>-3.0273077757303479E-4</v>
      </c>
      <c r="H35" s="285"/>
      <c r="J35" s="286"/>
      <c r="K35" s="287"/>
    </row>
    <row r="36" spans="1:11" ht="12.75">
      <c r="A36" s="278">
        <v>32</v>
      </c>
      <c r="B36" s="289" t="s">
        <v>471</v>
      </c>
      <c r="C36" s="290">
        <v>780058</v>
      </c>
      <c r="D36" s="281">
        <v>76729030</v>
      </c>
      <c r="E36" s="282">
        <v>76576384</v>
      </c>
      <c r="F36" s="283">
        <f t="shared" si="0"/>
        <v>152646</v>
      </c>
      <c r="G36" s="284">
        <f t="shared" si="1"/>
        <v>1.9933821894750903E-3</v>
      </c>
      <c r="H36" s="285"/>
      <c r="J36" s="286"/>
      <c r="K36" s="287"/>
    </row>
    <row r="37" spans="1:11" ht="25.5">
      <c r="A37" s="288">
        <v>33</v>
      </c>
      <c r="B37" s="289" t="s">
        <v>472</v>
      </c>
      <c r="C37" s="290">
        <v>780132</v>
      </c>
      <c r="D37" s="281">
        <v>408613364</v>
      </c>
      <c r="E37" s="282">
        <v>407258785</v>
      </c>
      <c r="F37" s="283">
        <f t="shared" si="0"/>
        <v>1354579</v>
      </c>
      <c r="G37" s="284">
        <f t="shared" si="1"/>
        <v>3.3260890860831172E-3</v>
      </c>
      <c r="H37" s="285"/>
      <c r="J37" s="286"/>
      <c r="K37" s="287"/>
    </row>
    <row r="38" spans="1:11" ht="12.75">
      <c r="A38" s="278">
        <v>34</v>
      </c>
      <c r="B38" s="289" t="s">
        <v>473</v>
      </c>
      <c r="C38" s="290">
        <v>780059</v>
      </c>
      <c r="D38" s="281">
        <v>138566698</v>
      </c>
      <c r="E38" s="282">
        <v>138422852</v>
      </c>
      <c r="F38" s="283">
        <f t="shared" si="0"/>
        <v>143846</v>
      </c>
      <c r="G38" s="284">
        <f t="shared" si="1"/>
        <v>1.0391781264555977E-3</v>
      </c>
      <c r="H38" s="285"/>
      <c r="J38" s="286"/>
      <c r="K38" s="287"/>
    </row>
    <row r="39" spans="1:11" ht="12.75">
      <c r="A39" s="278">
        <v>35</v>
      </c>
      <c r="B39" s="289" t="s">
        <v>474</v>
      </c>
      <c r="C39" s="290">
        <v>780060</v>
      </c>
      <c r="D39" s="281">
        <v>79189786</v>
      </c>
      <c r="E39" s="282">
        <v>79244255</v>
      </c>
      <c r="F39" s="283">
        <f t="shared" si="0"/>
        <v>-54469</v>
      </c>
      <c r="G39" s="284">
        <f t="shared" si="1"/>
        <v>-6.8735582156709274E-4</v>
      </c>
      <c r="H39" s="285"/>
      <c r="J39" s="286"/>
      <c r="K39" s="287"/>
    </row>
    <row r="40" spans="1:11" ht="12.75">
      <c r="A40" s="288">
        <v>36</v>
      </c>
      <c r="B40" s="289" t="s">
        <v>475</v>
      </c>
      <c r="C40" s="290">
        <v>780121</v>
      </c>
      <c r="D40" s="281">
        <v>113632511</v>
      </c>
      <c r="E40" s="282">
        <v>113690752</v>
      </c>
      <c r="F40" s="283">
        <f t="shared" si="0"/>
        <v>-58241</v>
      </c>
      <c r="G40" s="284">
        <f t="shared" si="1"/>
        <v>-5.1227561587419146E-4</v>
      </c>
      <c r="H40" s="285"/>
      <c r="J40" s="286"/>
      <c r="K40" s="287"/>
    </row>
    <row r="41" spans="1:11" ht="12.75">
      <c r="A41" s="278">
        <v>37</v>
      </c>
      <c r="B41" s="289" t="s">
        <v>476</v>
      </c>
      <c r="C41" s="290">
        <v>780133</v>
      </c>
      <c r="D41" s="281">
        <v>11901440</v>
      </c>
      <c r="E41" s="282">
        <v>11858260</v>
      </c>
      <c r="F41" s="283">
        <f t="shared" si="0"/>
        <v>43180</v>
      </c>
      <c r="G41" s="284">
        <f t="shared" si="1"/>
        <v>3.6413436709938907E-3</v>
      </c>
      <c r="H41" s="285"/>
      <c r="J41" s="286"/>
      <c r="K41" s="287"/>
    </row>
    <row r="42" spans="1:11" ht="12.75">
      <c r="A42" s="278">
        <v>38</v>
      </c>
      <c r="B42" s="289" t="s">
        <v>477</v>
      </c>
      <c r="C42" s="290">
        <v>780190</v>
      </c>
      <c r="D42" s="281">
        <v>8018690</v>
      </c>
      <c r="E42" s="282">
        <v>8068893</v>
      </c>
      <c r="F42" s="283">
        <f t="shared" si="0"/>
        <v>-50203</v>
      </c>
      <c r="G42" s="284">
        <f t="shared" si="1"/>
        <v>-6.2217952326297787E-3</v>
      </c>
      <c r="H42" s="285"/>
      <c r="J42" s="286"/>
      <c r="K42" s="287"/>
    </row>
    <row r="43" spans="1:11" ht="25.5">
      <c r="A43" s="288">
        <v>39</v>
      </c>
      <c r="B43" s="289" t="s">
        <v>478</v>
      </c>
      <c r="C43" s="290">
        <v>780061</v>
      </c>
      <c r="D43" s="281">
        <v>170094876</v>
      </c>
      <c r="E43" s="282">
        <v>169808208</v>
      </c>
      <c r="F43" s="283">
        <f t="shared" si="0"/>
        <v>286668</v>
      </c>
      <c r="G43" s="284">
        <f t="shared" si="1"/>
        <v>1.6881869455922516E-3</v>
      </c>
      <c r="H43" s="285"/>
      <c r="J43" s="286"/>
      <c r="K43" s="287"/>
    </row>
    <row r="44" spans="1:11" ht="12.75">
      <c r="A44" s="278">
        <v>40</v>
      </c>
      <c r="B44" s="289" t="s">
        <v>479</v>
      </c>
      <c r="C44" s="290">
        <v>780134</v>
      </c>
      <c r="D44" s="281">
        <v>210896143</v>
      </c>
      <c r="E44" s="282">
        <v>210808626</v>
      </c>
      <c r="F44" s="283">
        <f t="shared" si="0"/>
        <v>87517</v>
      </c>
      <c r="G44" s="284">
        <f t="shared" si="1"/>
        <v>4.1514904613060288E-4</v>
      </c>
      <c r="H44" s="285"/>
      <c r="J44" s="286"/>
      <c r="K44" s="287"/>
    </row>
    <row r="45" spans="1:11" ht="12.75">
      <c r="A45" s="278">
        <v>41</v>
      </c>
      <c r="B45" s="289" t="s">
        <v>480</v>
      </c>
      <c r="C45" s="290">
        <v>780062</v>
      </c>
      <c r="D45" s="281">
        <v>373023588</v>
      </c>
      <c r="E45" s="282">
        <v>372751498</v>
      </c>
      <c r="F45" s="283">
        <f t="shared" si="0"/>
        <v>272090</v>
      </c>
      <c r="G45" s="284">
        <f t="shared" si="1"/>
        <v>7.2995011813481447E-4</v>
      </c>
      <c r="H45" s="285"/>
      <c r="J45" s="286"/>
      <c r="K45" s="287"/>
    </row>
    <row r="46" spans="1:11" ht="12.75">
      <c r="A46" s="288">
        <v>42</v>
      </c>
      <c r="B46" s="289" t="s">
        <v>481</v>
      </c>
      <c r="C46" s="290">
        <v>780297</v>
      </c>
      <c r="D46" s="281">
        <v>195931</v>
      </c>
      <c r="E46" s="282">
        <v>196180</v>
      </c>
      <c r="F46" s="283">
        <f t="shared" si="0"/>
        <v>-249</v>
      </c>
      <c r="G46" s="284">
        <f t="shared" si="1"/>
        <v>-1.2692425323682643E-3</v>
      </c>
      <c r="H46" s="285"/>
      <c r="J46" s="286"/>
      <c r="K46" s="287"/>
    </row>
    <row r="47" spans="1:11" ht="12.75">
      <c r="A47" s="278">
        <v>43</v>
      </c>
      <c r="B47" s="289" t="s">
        <v>482</v>
      </c>
      <c r="C47" s="290">
        <v>780122</v>
      </c>
      <c r="D47" s="281">
        <v>316751546</v>
      </c>
      <c r="E47" s="282">
        <v>316833492</v>
      </c>
      <c r="F47" s="283">
        <f t="shared" si="0"/>
        <v>-81946</v>
      </c>
      <c r="G47" s="284">
        <f t="shared" si="1"/>
        <v>-2.5864058588853656E-4</v>
      </c>
      <c r="H47" s="285"/>
      <c r="J47" s="286"/>
      <c r="K47" s="287"/>
    </row>
    <row r="48" spans="1:11" ht="12.75">
      <c r="A48" s="278">
        <v>44</v>
      </c>
      <c r="B48" s="289" t="s">
        <v>483</v>
      </c>
      <c r="C48" s="290">
        <v>780063</v>
      </c>
      <c r="D48" s="281">
        <v>122496973</v>
      </c>
      <c r="E48" s="282">
        <v>122286430</v>
      </c>
      <c r="F48" s="283">
        <f t="shared" si="0"/>
        <v>210543</v>
      </c>
      <c r="G48" s="284">
        <f t="shared" si="1"/>
        <v>1.721720063297294E-3</v>
      </c>
      <c r="H48" s="285"/>
      <c r="J48" s="286"/>
      <c r="K48" s="287"/>
    </row>
    <row r="49" spans="1:11" ht="12.75">
      <c r="A49" s="288">
        <v>45</v>
      </c>
      <c r="B49" s="289" t="s">
        <v>484</v>
      </c>
      <c r="C49" s="290">
        <v>780123</v>
      </c>
      <c r="D49" s="281">
        <v>379702333</v>
      </c>
      <c r="E49" s="282">
        <v>379584141</v>
      </c>
      <c r="F49" s="283">
        <f t="shared" si="0"/>
        <v>118192</v>
      </c>
      <c r="G49" s="284">
        <f t="shared" si="1"/>
        <v>3.1137233417766197E-4</v>
      </c>
      <c r="H49" s="285"/>
      <c r="J49" s="286"/>
      <c r="K49" s="287"/>
    </row>
    <row r="50" spans="1:11" ht="12.75">
      <c r="A50" s="278">
        <v>46</v>
      </c>
      <c r="B50" s="289" t="s">
        <v>485</v>
      </c>
      <c r="C50" s="290">
        <v>780124</v>
      </c>
      <c r="D50" s="281">
        <v>517684292</v>
      </c>
      <c r="E50" s="282">
        <v>517581307</v>
      </c>
      <c r="F50" s="283">
        <f t="shared" si="0"/>
        <v>102985</v>
      </c>
      <c r="G50" s="284">
        <f t="shared" si="1"/>
        <v>1.9897356919029718E-4</v>
      </c>
      <c r="H50" s="285"/>
      <c r="J50" s="286"/>
      <c r="K50" s="287"/>
    </row>
    <row r="51" spans="1:11" ht="12.75">
      <c r="A51" s="278">
        <v>47</v>
      </c>
      <c r="B51" s="289" t="s">
        <v>486</v>
      </c>
      <c r="C51" s="290">
        <v>780125</v>
      </c>
      <c r="D51" s="281">
        <v>226582002</v>
      </c>
      <c r="E51" s="282">
        <v>226710887</v>
      </c>
      <c r="F51" s="283">
        <f t="shared" si="0"/>
        <v>-128885</v>
      </c>
      <c r="G51" s="284">
        <f t="shared" si="1"/>
        <v>-5.6849938573966252E-4</v>
      </c>
      <c r="H51" s="285"/>
      <c r="J51" s="286"/>
      <c r="K51" s="287"/>
    </row>
    <row r="52" spans="1:11" ht="12.75">
      <c r="A52" s="288">
        <v>48</v>
      </c>
      <c r="B52" s="289" t="s">
        <v>487</v>
      </c>
      <c r="C52" s="290">
        <v>780064</v>
      </c>
      <c r="D52" s="281">
        <v>102317451</v>
      </c>
      <c r="E52" s="282">
        <v>102222984</v>
      </c>
      <c r="F52" s="283">
        <f t="shared" si="0"/>
        <v>94467</v>
      </c>
      <c r="G52" s="284">
        <f t="shared" si="1"/>
        <v>9.2412680889841781E-4</v>
      </c>
      <c r="H52" s="285"/>
      <c r="J52" s="286"/>
      <c r="K52" s="287"/>
    </row>
    <row r="53" spans="1:11" ht="12.75">
      <c r="A53" s="278">
        <v>49</v>
      </c>
      <c r="B53" s="289" t="s">
        <v>488</v>
      </c>
      <c r="C53" s="290">
        <v>780065</v>
      </c>
      <c r="D53" s="281">
        <v>119376094</v>
      </c>
      <c r="E53" s="282">
        <v>119256128</v>
      </c>
      <c r="F53" s="283">
        <f t="shared" si="0"/>
        <v>119966</v>
      </c>
      <c r="G53" s="284">
        <f t="shared" si="1"/>
        <v>1.0059524991454794E-3</v>
      </c>
      <c r="H53" s="285"/>
      <c r="J53" s="286"/>
      <c r="K53" s="287"/>
    </row>
    <row r="54" spans="1:11" ht="12.75">
      <c r="A54" s="278">
        <v>50</v>
      </c>
      <c r="B54" s="289" t="s">
        <v>489</v>
      </c>
      <c r="C54" s="290">
        <v>780126</v>
      </c>
      <c r="D54" s="281">
        <v>215026063</v>
      </c>
      <c r="E54" s="282">
        <v>214868400</v>
      </c>
      <c r="F54" s="283">
        <f t="shared" si="0"/>
        <v>157663</v>
      </c>
      <c r="G54" s="284">
        <f t="shared" si="1"/>
        <v>7.337654117589576E-4</v>
      </c>
      <c r="H54" s="285"/>
      <c r="J54" s="286"/>
      <c r="K54" s="287"/>
    </row>
    <row r="55" spans="1:11" ht="12.75">
      <c r="A55" s="288">
        <v>51</v>
      </c>
      <c r="B55" s="289" t="s">
        <v>490</v>
      </c>
      <c r="C55" s="290">
        <v>780066</v>
      </c>
      <c r="D55" s="281">
        <v>126847348</v>
      </c>
      <c r="E55" s="282">
        <v>126725686</v>
      </c>
      <c r="F55" s="283">
        <f t="shared" si="0"/>
        <v>121662</v>
      </c>
      <c r="G55" s="284">
        <f t="shared" si="1"/>
        <v>9.6004214962386314E-4</v>
      </c>
      <c r="H55" s="285"/>
      <c r="J55" s="286"/>
      <c r="K55" s="287"/>
    </row>
    <row r="56" spans="1:11" ht="12.75">
      <c r="A56" s="278">
        <v>52</v>
      </c>
      <c r="B56" s="289" t="s">
        <v>491</v>
      </c>
      <c r="C56" s="290">
        <v>780127</v>
      </c>
      <c r="D56" s="281">
        <v>182668771</v>
      </c>
      <c r="E56" s="282">
        <v>182088325</v>
      </c>
      <c r="F56" s="283">
        <f t="shared" si="0"/>
        <v>580446</v>
      </c>
      <c r="G56" s="284">
        <f t="shared" si="1"/>
        <v>3.1877167303284715E-3</v>
      </c>
      <c r="H56" s="285"/>
      <c r="J56" s="286"/>
      <c r="K56" s="287"/>
    </row>
    <row r="57" spans="1:11" ht="12.75">
      <c r="A57" s="278">
        <v>53</v>
      </c>
      <c r="B57" s="289" t="s">
        <v>492</v>
      </c>
      <c r="C57" s="290">
        <v>780067</v>
      </c>
      <c r="D57" s="281">
        <v>99771327</v>
      </c>
      <c r="E57" s="282">
        <v>99709906</v>
      </c>
      <c r="F57" s="283">
        <f t="shared" si="0"/>
        <v>61421</v>
      </c>
      <c r="G57" s="284">
        <f t="shared" si="1"/>
        <v>6.1599697025083167E-4</v>
      </c>
      <c r="H57" s="285"/>
      <c r="J57" s="286"/>
      <c r="K57" s="287"/>
    </row>
    <row r="58" spans="1:11" ht="25.5">
      <c r="A58" s="288">
        <v>54</v>
      </c>
      <c r="B58" s="289" t="s">
        <v>493</v>
      </c>
      <c r="C58" s="290">
        <v>780129</v>
      </c>
      <c r="D58" s="281">
        <v>192641979</v>
      </c>
      <c r="E58" s="282">
        <v>192156545</v>
      </c>
      <c r="F58" s="283">
        <f t="shared" si="0"/>
        <v>485434</v>
      </c>
      <c r="G58" s="284">
        <f t="shared" si="1"/>
        <v>2.5262423405874035E-3</v>
      </c>
      <c r="H58" s="285"/>
      <c r="J58" s="286"/>
      <c r="K58" s="287"/>
    </row>
    <row r="59" spans="1:11" ht="12.75">
      <c r="A59" s="278">
        <v>55</v>
      </c>
      <c r="B59" s="289" t="s">
        <v>494</v>
      </c>
      <c r="C59" s="290">
        <v>780098</v>
      </c>
      <c r="D59" s="281">
        <v>202459510</v>
      </c>
      <c r="E59" s="282">
        <v>201946282</v>
      </c>
      <c r="F59" s="283">
        <f t="shared" si="0"/>
        <v>513228</v>
      </c>
      <c r="G59" s="284">
        <f t="shared" si="1"/>
        <v>2.5414085117942964E-3</v>
      </c>
      <c r="H59" s="285"/>
      <c r="J59" s="286"/>
      <c r="K59" s="287"/>
    </row>
    <row r="60" spans="1:11" ht="12.75">
      <c r="A60" s="278">
        <v>56</v>
      </c>
      <c r="B60" s="289" t="s">
        <v>495</v>
      </c>
      <c r="C60" s="290">
        <v>780050</v>
      </c>
      <c r="D60" s="281">
        <v>168679119</v>
      </c>
      <c r="E60" s="282">
        <v>168432346</v>
      </c>
      <c r="F60" s="283">
        <f t="shared" si="0"/>
        <v>246773</v>
      </c>
      <c r="G60" s="284">
        <f t="shared" si="1"/>
        <v>1.4651164450325549E-3</v>
      </c>
      <c r="H60" s="285"/>
      <c r="J60" s="286"/>
      <c r="K60" s="287"/>
    </row>
    <row r="61" spans="1:11" ht="12.75">
      <c r="A61" s="288">
        <v>57</v>
      </c>
      <c r="B61" s="289" t="s">
        <v>496</v>
      </c>
      <c r="C61" s="290">
        <v>780099</v>
      </c>
      <c r="D61" s="281">
        <v>663653427</v>
      </c>
      <c r="E61" s="282">
        <v>662890610</v>
      </c>
      <c r="F61" s="283">
        <f t="shared" si="0"/>
        <v>762817</v>
      </c>
      <c r="G61" s="284">
        <f t="shared" si="1"/>
        <v>1.1507434084787604E-3</v>
      </c>
      <c r="H61" s="285"/>
      <c r="J61" s="286"/>
      <c r="K61" s="287"/>
    </row>
    <row r="62" spans="1:11" ht="12.75">
      <c r="A62" s="278">
        <v>58</v>
      </c>
      <c r="B62" s="289" t="s">
        <v>497</v>
      </c>
      <c r="C62" s="290">
        <v>780100</v>
      </c>
      <c r="D62" s="281">
        <v>249547924</v>
      </c>
      <c r="E62" s="282">
        <v>248979104</v>
      </c>
      <c r="F62" s="283">
        <f t="shared" si="0"/>
        <v>568820</v>
      </c>
      <c r="G62" s="284">
        <f t="shared" si="1"/>
        <v>2.2846093943691415E-3</v>
      </c>
      <c r="H62" s="285"/>
      <c r="J62" s="286"/>
      <c r="K62" s="287"/>
    </row>
    <row r="63" spans="1:11" ht="12.75">
      <c r="A63" s="278">
        <v>59</v>
      </c>
      <c r="B63" s="289" t="s">
        <v>498</v>
      </c>
      <c r="C63" s="290">
        <v>780101</v>
      </c>
      <c r="D63" s="281">
        <v>390457547</v>
      </c>
      <c r="E63" s="282">
        <v>390558678</v>
      </c>
      <c r="F63" s="283">
        <f t="shared" si="0"/>
        <v>-101131</v>
      </c>
      <c r="G63" s="284">
        <f t="shared" si="1"/>
        <v>-2.5893932383702634E-4</v>
      </c>
      <c r="H63" s="285"/>
      <c r="J63" s="286"/>
      <c r="K63" s="287"/>
    </row>
    <row r="64" spans="1:11" ht="12.75">
      <c r="A64" s="288">
        <v>60</v>
      </c>
      <c r="B64" s="289" t="s">
        <v>499</v>
      </c>
      <c r="C64" s="290">
        <v>780102</v>
      </c>
      <c r="D64" s="281">
        <v>259864601</v>
      </c>
      <c r="E64" s="282">
        <v>259666634</v>
      </c>
      <c r="F64" s="283">
        <f t="shared" si="0"/>
        <v>197967</v>
      </c>
      <c r="G64" s="284">
        <f t="shared" si="1"/>
        <v>7.6238905611569763E-4</v>
      </c>
      <c r="H64" s="285"/>
      <c r="J64" s="286"/>
      <c r="K64" s="287"/>
    </row>
    <row r="65" spans="1:11" ht="12.75">
      <c r="A65" s="278">
        <v>61</v>
      </c>
      <c r="B65" s="289" t="s">
        <v>500</v>
      </c>
      <c r="C65" s="290">
        <v>780103</v>
      </c>
      <c r="D65" s="281">
        <v>283811041</v>
      </c>
      <c r="E65" s="282">
        <v>283460824</v>
      </c>
      <c r="F65" s="283">
        <f t="shared" si="0"/>
        <v>350217</v>
      </c>
      <c r="G65" s="284">
        <f t="shared" si="1"/>
        <v>1.2355040638702963E-3</v>
      </c>
      <c r="H65" s="285"/>
      <c r="J65" s="286"/>
      <c r="K65" s="287"/>
    </row>
    <row r="66" spans="1:11" ht="12.75">
      <c r="A66" s="278">
        <v>62</v>
      </c>
      <c r="B66" s="289" t="s">
        <v>501</v>
      </c>
      <c r="C66" s="290">
        <v>780082</v>
      </c>
      <c r="D66" s="281">
        <v>802499087</v>
      </c>
      <c r="E66" s="282">
        <v>801439146</v>
      </c>
      <c r="F66" s="283">
        <f t="shared" si="0"/>
        <v>1059941</v>
      </c>
      <c r="G66" s="284">
        <f t="shared" si="1"/>
        <v>1.3225470770803494E-3</v>
      </c>
      <c r="H66" s="285"/>
      <c r="J66" s="286"/>
      <c r="K66" s="287"/>
    </row>
    <row r="67" spans="1:11" ht="12.75">
      <c r="A67" s="288">
        <v>63</v>
      </c>
      <c r="B67" s="289" t="s">
        <v>502</v>
      </c>
      <c r="C67" s="290">
        <v>780194</v>
      </c>
      <c r="D67" s="281">
        <v>215284401</v>
      </c>
      <c r="E67" s="282">
        <v>214069746</v>
      </c>
      <c r="F67" s="283">
        <f t="shared" si="0"/>
        <v>1214655</v>
      </c>
      <c r="G67" s="284">
        <f t="shared" si="1"/>
        <v>5.6741086617628778E-3</v>
      </c>
      <c r="H67" s="285"/>
      <c r="J67" s="286"/>
      <c r="K67" s="287"/>
    </row>
    <row r="68" spans="1:11" ht="12.75">
      <c r="A68" s="278">
        <v>64</v>
      </c>
      <c r="B68" s="289" t="s">
        <v>503</v>
      </c>
      <c r="C68" s="290">
        <v>780192</v>
      </c>
      <c r="D68" s="281">
        <v>134040930</v>
      </c>
      <c r="E68" s="282">
        <v>134011509</v>
      </c>
      <c r="F68" s="283">
        <f t="shared" si="0"/>
        <v>29421</v>
      </c>
      <c r="G68" s="284">
        <f t="shared" si="1"/>
        <v>2.1954084555519948E-4</v>
      </c>
      <c r="H68" s="285"/>
      <c r="J68" s="286"/>
      <c r="K68" s="287"/>
    </row>
    <row r="69" spans="1:11" ht="12.75">
      <c r="A69" s="278">
        <v>65</v>
      </c>
      <c r="B69" s="289" t="s">
        <v>504</v>
      </c>
      <c r="C69" s="290">
        <v>780306</v>
      </c>
      <c r="D69" s="281">
        <v>246670973</v>
      </c>
      <c r="E69" s="282">
        <v>246637074</v>
      </c>
      <c r="F69" s="283">
        <f t="shared" ref="F69:F78" si="2">D69-E69</f>
        <v>33899</v>
      </c>
      <c r="G69" s="284">
        <f t="shared" ref="G69:G101" si="3">D69/E69-100%</f>
        <v>1.3744486767630626E-4</v>
      </c>
      <c r="H69" s="285"/>
      <c r="J69" s="286"/>
      <c r="K69" s="287"/>
    </row>
    <row r="70" spans="1:11" ht="25.5">
      <c r="A70" s="288">
        <v>66</v>
      </c>
      <c r="B70" s="289" t="s">
        <v>505</v>
      </c>
      <c r="C70" s="290">
        <v>780080</v>
      </c>
      <c r="D70" s="281">
        <v>259960740</v>
      </c>
      <c r="E70" s="282">
        <v>259883450</v>
      </c>
      <c r="F70" s="283">
        <f t="shared" si="2"/>
        <v>77290</v>
      </c>
      <c r="G70" s="284">
        <f t="shared" si="3"/>
        <v>2.9740254718024772E-4</v>
      </c>
      <c r="H70" s="285"/>
      <c r="J70" s="286"/>
      <c r="K70" s="287"/>
    </row>
    <row r="71" spans="1:11" ht="25.5">
      <c r="A71" s="278">
        <v>67</v>
      </c>
      <c r="B71" s="289" t="s">
        <v>506</v>
      </c>
      <c r="C71" s="290">
        <v>780131</v>
      </c>
      <c r="D71" s="281">
        <v>26073223</v>
      </c>
      <c r="E71" s="282">
        <v>26118258</v>
      </c>
      <c r="F71" s="283">
        <f t="shared" si="2"/>
        <v>-45035</v>
      </c>
      <c r="G71" s="284">
        <f t="shared" si="3"/>
        <v>-1.7242727290618376E-3</v>
      </c>
      <c r="H71" s="285"/>
      <c r="J71" s="286"/>
      <c r="K71" s="287"/>
    </row>
    <row r="72" spans="1:11" ht="12.75">
      <c r="A72" s="278">
        <v>68</v>
      </c>
      <c r="B72" s="289" t="s">
        <v>507</v>
      </c>
      <c r="C72" s="290">
        <v>780396</v>
      </c>
      <c r="D72" s="281">
        <v>341142343</v>
      </c>
      <c r="E72" s="282">
        <v>339387718</v>
      </c>
      <c r="F72" s="283">
        <f t="shared" si="2"/>
        <v>1754625</v>
      </c>
      <c r="G72" s="284">
        <f t="shared" si="3"/>
        <v>5.1699720023457019E-3</v>
      </c>
      <c r="H72" s="285"/>
      <c r="J72" s="286"/>
      <c r="K72" s="287"/>
    </row>
    <row r="73" spans="1:11" ht="12.75">
      <c r="A73" s="288">
        <v>69</v>
      </c>
      <c r="B73" s="289" t="s">
        <v>508</v>
      </c>
      <c r="C73" s="290">
        <v>780340</v>
      </c>
      <c r="D73" s="281">
        <v>2367414</v>
      </c>
      <c r="E73" s="282">
        <v>2363322</v>
      </c>
      <c r="F73" s="283">
        <f t="shared" si="2"/>
        <v>4092</v>
      </c>
      <c r="G73" s="284">
        <f t="shared" si="3"/>
        <v>1.7314610535508201E-3</v>
      </c>
      <c r="H73" s="285"/>
      <c r="J73" s="286"/>
      <c r="K73" s="287"/>
    </row>
    <row r="74" spans="1:11" ht="12.75">
      <c r="A74" s="278">
        <v>70</v>
      </c>
      <c r="B74" s="289" t="s">
        <v>509</v>
      </c>
      <c r="C74" s="290">
        <v>780634</v>
      </c>
      <c r="D74" s="281">
        <v>3560360</v>
      </c>
      <c r="E74" s="282">
        <v>3521277</v>
      </c>
      <c r="F74" s="283">
        <f t="shared" si="2"/>
        <v>39083</v>
      </c>
      <c r="G74" s="284">
        <f t="shared" si="3"/>
        <v>1.1099098423668519E-2</v>
      </c>
      <c r="H74" s="285"/>
      <c r="J74" s="286"/>
      <c r="K74" s="287"/>
    </row>
    <row r="75" spans="1:11" ht="25.5">
      <c r="A75" s="278">
        <v>71</v>
      </c>
      <c r="B75" s="289" t="s">
        <v>510</v>
      </c>
      <c r="C75" s="290">
        <v>780152</v>
      </c>
      <c r="D75" s="281">
        <v>3963359</v>
      </c>
      <c r="E75" s="282">
        <v>3947607</v>
      </c>
      <c r="F75" s="283">
        <f t="shared" si="2"/>
        <v>15752</v>
      </c>
      <c r="G75" s="284">
        <f t="shared" si="3"/>
        <v>3.9902654950201288E-3</v>
      </c>
      <c r="H75" s="285"/>
      <c r="J75" s="286"/>
      <c r="K75" s="287"/>
    </row>
    <row r="76" spans="1:11" ht="25.5">
      <c r="A76" s="288">
        <v>72</v>
      </c>
      <c r="B76" s="289" t="s">
        <v>511</v>
      </c>
      <c r="C76" s="290">
        <v>780039</v>
      </c>
      <c r="D76" s="281">
        <v>48642261</v>
      </c>
      <c r="E76" s="282">
        <v>48557967</v>
      </c>
      <c r="F76" s="283">
        <f t="shared" si="2"/>
        <v>84294</v>
      </c>
      <c r="G76" s="284">
        <f t="shared" si="3"/>
        <v>1.7359458232673042E-3</v>
      </c>
      <c r="H76" s="285"/>
      <c r="J76" s="286"/>
      <c r="K76" s="287"/>
    </row>
    <row r="77" spans="1:11" ht="20.25" customHeight="1">
      <c r="A77" s="278">
        <v>73</v>
      </c>
      <c r="B77" s="289" t="s">
        <v>512</v>
      </c>
      <c r="C77" s="290">
        <v>780049</v>
      </c>
      <c r="D77" s="281">
        <v>636871</v>
      </c>
      <c r="E77" s="282">
        <v>622506</v>
      </c>
      <c r="F77" s="283">
        <f t="shared" si="2"/>
        <v>14365</v>
      </c>
      <c r="G77" s="284">
        <f t="shared" si="3"/>
        <v>2.3076082800808306E-2</v>
      </c>
      <c r="H77" s="285"/>
      <c r="J77" s="286"/>
      <c r="K77" s="287"/>
    </row>
    <row r="78" spans="1:11" ht="38.25">
      <c r="A78" s="278">
        <v>74</v>
      </c>
      <c r="B78" s="289" t="s">
        <v>513</v>
      </c>
      <c r="C78" s="290">
        <v>780018</v>
      </c>
      <c r="D78" s="281">
        <v>11028824</v>
      </c>
      <c r="E78" s="282">
        <v>11049752</v>
      </c>
      <c r="F78" s="283">
        <f t="shared" si="2"/>
        <v>-20928</v>
      </c>
      <c r="G78" s="284">
        <f t="shared" si="3"/>
        <v>-1.8939791589892563E-3</v>
      </c>
      <c r="H78" s="285"/>
      <c r="J78" s="286"/>
      <c r="K78" s="287"/>
    </row>
    <row r="79" spans="1:11" ht="19.5" customHeight="1">
      <c r="A79" s="278"/>
      <c r="B79" s="291" t="s">
        <v>514</v>
      </c>
      <c r="C79" s="290"/>
      <c r="D79" s="292">
        <v>13908421084</v>
      </c>
      <c r="E79" s="292">
        <f t="shared" ref="E79:F79" si="4">SUM(E5:E78)</f>
        <v>13892161221</v>
      </c>
      <c r="F79" s="292">
        <f t="shared" si="4"/>
        <v>16259863</v>
      </c>
      <c r="G79" s="293">
        <f t="shared" si="3"/>
        <v>1.1704343724012745E-3</v>
      </c>
      <c r="H79" s="294"/>
      <c r="J79" s="286"/>
      <c r="K79" s="287"/>
    </row>
    <row r="80" spans="1:11" ht="12.75">
      <c r="A80" s="278">
        <v>75</v>
      </c>
      <c r="B80" s="289" t="s">
        <v>515</v>
      </c>
      <c r="C80" s="290">
        <v>780094</v>
      </c>
      <c r="D80" s="281">
        <v>242930435</v>
      </c>
      <c r="E80" s="282">
        <v>229155356</v>
      </c>
      <c r="F80" s="283">
        <f t="shared" ref="F80:F95" si="5">D80-E80</f>
        <v>13775079</v>
      </c>
      <c r="G80" s="284">
        <f t="shared" si="3"/>
        <v>6.011240252224348E-2</v>
      </c>
      <c r="H80" s="285"/>
      <c r="J80" s="286"/>
      <c r="K80" s="287"/>
    </row>
    <row r="81" spans="1:11" ht="12.75">
      <c r="A81" s="278">
        <v>76</v>
      </c>
      <c r="B81" s="289" t="s">
        <v>516</v>
      </c>
      <c r="C81" s="290">
        <v>780027</v>
      </c>
      <c r="D81" s="281">
        <v>95358592</v>
      </c>
      <c r="E81" s="282">
        <v>89779196</v>
      </c>
      <c r="F81" s="283">
        <f t="shared" si="5"/>
        <v>5579396</v>
      </c>
      <c r="G81" s="284">
        <f t="shared" si="3"/>
        <v>6.2145755905410383E-2</v>
      </c>
      <c r="H81" s="285"/>
      <c r="J81" s="286"/>
      <c r="K81" s="287"/>
    </row>
    <row r="82" spans="1:11" ht="25.5">
      <c r="A82" s="278">
        <v>77</v>
      </c>
      <c r="B82" s="289" t="s">
        <v>517</v>
      </c>
      <c r="C82" s="290">
        <v>780086</v>
      </c>
      <c r="D82" s="281">
        <v>104597398</v>
      </c>
      <c r="E82" s="282">
        <v>98315977</v>
      </c>
      <c r="F82" s="283">
        <f t="shared" si="5"/>
        <v>6281421</v>
      </c>
      <c r="G82" s="284">
        <f t="shared" si="3"/>
        <v>6.3890134560733669E-2</v>
      </c>
      <c r="H82" s="285"/>
      <c r="J82" s="286"/>
      <c r="K82" s="287"/>
    </row>
    <row r="83" spans="1:11" ht="25.5">
      <c r="A83" s="278">
        <v>78</v>
      </c>
      <c r="B83" s="289" t="s">
        <v>518</v>
      </c>
      <c r="C83" s="290">
        <v>780020</v>
      </c>
      <c r="D83" s="281">
        <v>78274779</v>
      </c>
      <c r="E83" s="282">
        <v>73914513</v>
      </c>
      <c r="F83" s="283">
        <f t="shared" si="5"/>
        <v>4360266</v>
      </c>
      <c r="G83" s="284">
        <f t="shared" si="3"/>
        <v>5.8990661279199719E-2</v>
      </c>
      <c r="H83" s="285"/>
      <c r="J83" s="286"/>
      <c r="K83" s="287"/>
    </row>
    <row r="84" spans="1:11" ht="25.5">
      <c r="A84" s="278">
        <v>79</v>
      </c>
      <c r="B84" s="289" t="s">
        <v>519</v>
      </c>
      <c r="C84" s="290">
        <v>780021</v>
      </c>
      <c r="D84" s="281">
        <v>67585266</v>
      </c>
      <c r="E84" s="282">
        <v>63922429</v>
      </c>
      <c r="F84" s="283">
        <f t="shared" si="5"/>
        <v>3662837</v>
      </c>
      <c r="G84" s="284">
        <f t="shared" si="3"/>
        <v>5.7301279962311824E-2</v>
      </c>
      <c r="H84" s="285"/>
      <c r="J84" s="286"/>
      <c r="K84" s="287"/>
    </row>
    <row r="85" spans="1:11" ht="25.5">
      <c r="A85" s="278">
        <v>80</v>
      </c>
      <c r="B85" s="289" t="s">
        <v>520</v>
      </c>
      <c r="C85" s="290">
        <v>780087</v>
      </c>
      <c r="D85" s="281">
        <v>145657033</v>
      </c>
      <c r="E85" s="282">
        <v>137593320</v>
      </c>
      <c r="F85" s="283">
        <f t="shared" si="5"/>
        <v>8063713</v>
      </c>
      <c r="G85" s="284">
        <f t="shared" si="3"/>
        <v>5.8605410495218724E-2</v>
      </c>
      <c r="H85" s="285"/>
      <c r="J85" s="286"/>
      <c r="K85" s="287"/>
    </row>
    <row r="86" spans="1:11" ht="12.75">
      <c r="A86" s="278">
        <v>81</v>
      </c>
      <c r="B86" s="289" t="s">
        <v>521</v>
      </c>
      <c r="C86" s="290">
        <v>780088</v>
      </c>
      <c r="D86" s="281">
        <v>210613198</v>
      </c>
      <c r="E86" s="282">
        <v>198818974</v>
      </c>
      <c r="F86" s="283">
        <f t="shared" si="5"/>
        <v>11794224</v>
      </c>
      <c r="G86" s="284">
        <f t="shared" si="3"/>
        <v>5.9321420701024197E-2</v>
      </c>
      <c r="H86" s="285"/>
      <c r="J86" s="286"/>
      <c r="K86" s="287"/>
    </row>
    <row r="87" spans="1:11" ht="25.5">
      <c r="A87" s="278">
        <v>82</v>
      </c>
      <c r="B87" s="289" t="s">
        <v>522</v>
      </c>
      <c r="C87" s="290">
        <v>780089</v>
      </c>
      <c r="D87" s="281">
        <v>187057301</v>
      </c>
      <c r="E87" s="282">
        <v>176420380</v>
      </c>
      <c r="F87" s="283">
        <f t="shared" si="5"/>
        <v>10636921</v>
      </c>
      <c r="G87" s="284">
        <f t="shared" si="3"/>
        <v>6.0293039840408458E-2</v>
      </c>
      <c r="H87" s="285"/>
      <c r="J87" s="286"/>
      <c r="K87" s="287"/>
    </row>
    <row r="88" spans="1:11" ht="25.5">
      <c r="A88" s="278">
        <v>83</v>
      </c>
      <c r="B88" s="289" t="s">
        <v>523</v>
      </c>
      <c r="C88" s="290">
        <v>780022</v>
      </c>
      <c r="D88" s="281">
        <v>124267976</v>
      </c>
      <c r="E88" s="282">
        <v>117255482</v>
      </c>
      <c r="F88" s="283">
        <f t="shared" si="5"/>
        <v>7012494</v>
      </c>
      <c r="G88" s="284">
        <f t="shared" si="3"/>
        <v>5.9805254990124901E-2</v>
      </c>
      <c r="H88" s="285"/>
      <c r="J88" s="286"/>
      <c r="K88" s="287"/>
    </row>
    <row r="89" spans="1:11" ht="25.5">
      <c r="A89" s="278">
        <v>84</v>
      </c>
      <c r="B89" s="289" t="s">
        <v>524</v>
      </c>
      <c r="C89" s="290">
        <v>780023</v>
      </c>
      <c r="D89" s="281">
        <v>119140354</v>
      </c>
      <c r="E89" s="282">
        <v>112525119</v>
      </c>
      <c r="F89" s="283">
        <f t="shared" si="5"/>
        <v>6615235</v>
      </c>
      <c r="G89" s="284">
        <f t="shared" si="3"/>
        <v>5.8788962489344287E-2</v>
      </c>
      <c r="H89" s="285"/>
      <c r="J89" s="286"/>
      <c r="K89" s="287"/>
    </row>
    <row r="90" spans="1:11" ht="25.5">
      <c r="A90" s="278">
        <v>85</v>
      </c>
      <c r="B90" s="289" t="s">
        <v>525</v>
      </c>
      <c r="C90" s="290">
        <v>780090</v>
      </c>
      <c r="D90" s="281">
        <v>432843774</v>
      </c>
      <c r="E90" s="282">
        <v>407498919</v>
      </c>
      <c r="F90" s="283">
        <f t="shared" si="5"/>
        <v>25344855</v>
      </c>
      <c r="G90" s="284">
        <f t="shared" si="3"/>
        <v>6.2196128181630783E-2</v>
      </c>
      <c r="H90" s="285"/>
      <c r="J90" s="286"/>
      <c r="K90" s="287"/>
    </row>
    <row r="91" spans="1:11" ht="25.5">
      <c r="A91" s="278">
        <v>86</v>
      </c>
      <c r="B91" s="289" t="s">
        <v>526</v>
      </c>
      <c r="C91" s="290">
        <v>780024</v>
      </c>
      <c r="D91" s="281">
        <v>209345788</v>
      </c>
      <c r="E91" s="282">
        <v>197404803</v>
      </c>
      <c r="F91" s="283">
        <f t="shared" si="5"/>
        <v>11940985</v>
      </c>
      <c r="G91" s="284">
        <f t="shared" si="3"/>
        <v>6.0489840259864369E-2</v>
      </c>
      <c r="H91" s="285"/>
      <c r="J91" s="286"/>
      <c r="K91" s="287"/>
    </row>
    <row r="92" spans="1:11" ht="25.5">
      <c r="A92" s="278">
        <v>87</v>
      </c>
      <c r="B92" s="289" t="s">
        <v>527</v>
      </c>
      <c r="C92" s="290">
        <v>780025</v>
      </c>
      <c r="D92" s="281">
        <v>158263758</v>
      </c>
      <c r="E92" s="282">
        <v>149016711</v>
      </c>
      <c r="F92" s="283">
        <f t="shared" si="5"/>
        <v>9247047</v>
      </c>
      <c r="G92" s="284">
        <f t="shared" si="3"/>
        <v>6.2053758521082969E-2</v>
      </c>
      <c r="H92" s="285"/>
      <c r="J92" s="286"/>
      <c r="K92" s="287"/>
    </row>
    <row r="93" spans="1:11" ht="12.75">
      <c r="A93" s="278">
        <v>88</v>
      </c>
      <c r="B93" s="289" t="s">
        <v>528</v>
      </c>
      <c r="C93" s="290">
        <v>780026</v>
      </c>
      <c r="D93" s="281">
        <v>147676044</v>
      </c>
      <c r="E93" s="282">
        <v>138885881</v>
      </c>
      <c r="F93" s="283">
        <f t="shared" si="5"/>
        <v>8790163</v>
      </c>
      <c r="G93" s="284">
        <f t="shared" si="3"/>
        <v>6.3290544270659055E-2</v>
      </c>
      <c r="H93" s="285"/>
      <c r="J93" s="286"/>
      <c r="K93" s="287"/>
    </row>
    <row r="94" spans="1:11" ht="25.5">
      <c r="A94" s="278">
        <v>89</v>
      </c>
      <c r="B94" s="289" t="s">
        <v>529</v>
      </c>
      <c r="C94" s="290">
        <v>780028</v>
      </c>
      <c r="D94" s="281">
        <v>225432179</v>
      </c>
      <c r="E94" s="282">
        <v>212463951</v>
      </c>
      <c r="F94" s="283">
        <f t="shared" si="5"/>
        <v>12968228</v>
      </c>
      <c r="G94" s="284">
        <f t="shared" si="3"/>
        <v>6.103730980697053E-2</v>
      </c>
      <c r="H94" s="285"/>
      <c r="J94" s="286"/>
      <c r="K94" s="287"/>
    </row>
    <row r="95" spans="1:11" ht="25.5">
      <c r="A95" s="278">
        <v>90</v>
      </c>
      <c r="B95" s="289" t="s">
        <v>530</v>
      </c>
      <c r="C95" s="290">
        <v>780092</v>
      </c>
      <c r="D95" s="281">
        <v>517759046</v>
      </c>
      <c r="E95" s="282">
        <v>487454792</v>
      </c>
      <c r="F95" s="283">
        <f t="shared" si="5"/>
        <v>30304254</v>
      </c>
      <c r="G95" s="284">
        <f t="shared" si="3"/>
        <v>6.2168337448614164E-2</v>
      </c>
      <c r="H95" s="285"/>
      <c r="J95" s="286"/>
      <c r="K95" s="287"/>
    </row>
    <row r="96" spans="1:11" ht="24" customHeight="1">
      <c r="A96" s="278"/>
      <c r="B96" s="295" t="s">
        <v>531</v>
      </c>
      <c r="C96" s="290"/>
      <c r="D96" s="292">
        <v>3066802921</v>
      </c>
      <c r="E96" s="292">
        <f t="shared" ref="E96:F96" si="6">SUM(E80:E95)</f>
        <v>2890425803</v>
      </c>
      <c r="F96" s="292">
        <f t="shared" si="6"/>
        <v>176377118</v>
      </c>
      <c r="G96" s="293">
        <f t="shared" si="3"/>
        <v>6.102115398255048E-2</v>
      </c>
      <c r="H96" s="294"/>
      <c r="J96" s="286"/>
      <c r="K96" s="287"/>
    </row>
    <row r="97" spans="1:11" ht="25.5">
      <c r="A97" s="288">
        <v>91</v>
      </c>
      <c r="B97" s="289" t="s">
        <v>532</v>
      </c>
      <c r="C97" s="290">
        <v>780245</v>
      </c>
      <c r="D97" s="281">
        <v>10669573</v>
      </c>
      <c r="E97" s="282">
        <v>10585495</v>
      </c>
      <c r="F97" s="283">
        <f>D97-E97</f>
        <v>84078</v>
      </c>
      <c r="G97" s="284">
        <f t="shared" si="3"/>
        <v>7.9427556292832602E-3</v>
      </c>
      <c r="H97" s="285"/>
      <c r="J97" s="286"/>
      <c r="K97" s="287"/>
    </row>
    <row r="98" spans="1:11" ht="25.5">
      <c r="A98" s="278">
        <v>92</v>
      </c>
      <c r="B98" s="289" t="s">
        <v>533</v>
      </c>
      <c r="C98" s="290">
        <v>780019</v>
      </c>
      <c r="D98" s="281">
        <v>2823008</v>
      </c>
      <c r="E98" s="282">
        <v>2808990</v>
      </c>
      <c r="F98" s="283">
        <f>D98-E98</f>
        <v>14018</v>
      </c>
      <c r="G98" s="284">
        <f t="shared" si="3"/>
        <v>4.9904058042213872E-3</v>
      </c>
      <c r="H98" s="285"/>
      <c r="J98" s="286"/>
      <c r="K98" s="287"/>
    </row>
    <row r="99" spans="1:11" ht="25.5">
      <c r="A99" s="288">
        <v>93</v>
      </c>
      <c r="B99" s="289" t="s">
        <v>534</v>
      </c>
      <c r="C99" s="290">
        <v>780041</v>
      </c>
      <c r="D99" s="281">
        <v>23821015</v>
      </c>
      <c r="E99" s="282">
        <v>23340440</v>
      </c>
      <c r="F99" s="283">
        <f>D99-E99</f>
        <v>480575</v>
      </c>
      <c r="G99" s="284">
        <f t="shared" si="3"/>
        <v>2.0589800363660649E-2</v>
      </c>
      <c r="H99" s="285"/>
      <c r="J99" s="286"/>
      <c r="K99" s="287"/>
    </row>
    <row r="100" spans="1:11" ht="23.25" customHeight="1" thickBot="1">
      <c r="A100" s="296"/>
      <c r="B100" s="295" t="s">
        <v>535</v>
      </c>
      <c r="C100" s="297"/>
      <c r="D100" s="298">
        <v>37313596</v>
      </c>
      <c r="E100" s="298">
        <f t="shared" ref="E100:F100" si="7">SUM(E97:E99)</f>
        <v>36734925</v>
      </c>
      <c r="F100" s="299">
        <f t="shared" si="7"/>
        <v>578671</v>
      </c>
      <c r="G100" s="300">
        <f t="shared" si="3"/>
        <v>1.5752611445375209E-2</v>
      </c>
      <c r="H100" s="294"/>
    </row>
    <row r="101" spans="1:11" ht="24" customHeight="1" thickBot="1">
      <c r="A101" s="301"/>
      <c r="B101" s="302"/>
      <c r="C101" s="303"/>
      <c r="D101" s="304">
        <v>17012537601</v>
      </c>
      <c r="E101" s="304">
        <f t="shared" ref="E101:F101" si="8">E79+E96+E100</f>
        <v>16819321949</v>
      </c>
      <c r="F101" s="305">
        <f t="shared" si="8"/>
        <v>193215652</v>
      </c>
      <c r="G101" s="306">
        <f t="shared" si="3"/>
        <v>1.1487719456579448E-2</v>
      </c>
      <c r="H101" s="294"/>
    </row>
    <row r="102" spans="1:11" ht="24" customHeight="1">
      <c r="A102" s="307"/>
      <c r="B102" s="307"/>
      <c r="C102" s="308"/>
      <c r="D102" s="309"/>
      <c r="E102" s="309"/>
      <c r="F102" s="309"/>
      <c r="G102" s="310"/>
      <c r="H102" s="310"/>
      <c r="J102" s="286"/>
    </row>
    <row r="103" spans="1:11" s="270" customFormat="1" ht="12.75">
      <c r="C103" s="317"/>
      <c r="D103" s="318">
        <v>16541369710</v>
      </c>
      <c r="E103" s="319"/>
      <c r="F103" s="319"/>
    </row>
    <row r="104" spans="1:11" s="270" customFormat="1" ht="12.75">
      <c r="C104" s="317"/>
      <c r="G104" s="319"/>
      <c r="H104" s="319"/>
    </row>
    <row r="105" spans="1:11" s="270" customFormat="1" ht="12.75">
      <c r="C105" s="317"/>
      <c r="G105" s="319"/>
      <c r="H105" s="319"/>
    </row>
    <row r="106" spans="1:11" s="270" customFormat="1" ht="12.75">
      <c r="C106" s="317"/>
      <c r="G106" s="319"/>
      <c r="H106" s="319"/>
    </row>
    <row r="107" spans="1:11" s="270" customFormat="1" ht="12.75">
      <c r="C107" s="317"/>
      <c r="G107" s="319"/>
      <c r="H107" s="319"/>
    </row>
    <row r="108" spans="1:11" s="270" customFormat="1" ht="12.75">
      <c r="C108" s="317"/>
      <c r="G108" s="319"/>
      <c r="H108" s="319"/>
    </row>
    <row r="109" spans="1:11" s="270" customFormat="1" ht="12.75">
      <c r="C109" s="317"/>
      <c r="G109" s="319"/>
      <c r="H109" s="319"/>
    </row>
    <row r="110" spans="1:11" ht="12.75">
      <c r="D110" s="320"/>
      <c r="E110" s="311"/>
      <c r="F110" s="311"/>
      <c r="G110" s="320"/>
      <c r="H110" s="320"/>
    </row>
    <row r="111" spans="1:11" ht="12.75">
      <c r="C111" s="269"/>
    </row>
    <row r="112" spans="1:11" ht="12.75">
      <c r="C112" s="269"/>
    </row>
    <row r="113" spans="3:3" ht="12.75">
      <c r="C113" s="269"/>
    </row>
    <row r="114" spans="3:3" ht="12.75">
      <c r="C114" s="269"/>
    </row>
    <row r="115" spans="3:3" ht="12.75">
      <c r="C115" s="269"/>
    </row>
    <row r="116" spans="3:3" ht="12.75">
      <c r="C116" s="269"/>
    </row>
    <row r="117" spans="3:3" ht="12.75">
      <c r="C117" s="269"/>
    </row>
    <row r="118" spans="3:3" ht="12.75">
      <c r="C118" s="269"/>
    </row>
    <row r="119" spans="3:3" ht="12.75">
      <c r="C119" s="269"/>
    </row>
    <row r="120" spans="3:3" ht="12.75">
      <c r="C120" s="269"/>
    </row>
    <row r="121" spans="3:3" ht="12.75">
      <c r="C121" s="269"/>
    </row>
    <row r="122" spans="3:3" ht="12.75">
      <c r="C122" s="269"/>
    </row>
    <row r="123" spans="3:3" ht="12.75">
      <c r="C123" s="269"/>
    </row>
    <row r="124" spans="3:3" ht="12.75">
      <c r="C124" s="269"/>
    </row>
    <row r="125" spans="3:3" ht="12.75">
      <c r="C125" s="269"/>
    </row>
    <row r="126" spans="3:3" ht="12.75">
      <c r="C126" s="269"/>
    </row>
    <row r="127" spans="3:3" ht="12.75">
      <c r="C127" s="269"/>
    </row>
    <row r="128" spans="3:3" ht="12.75">
      <c r="C128" s="269"/>
    </row>
    <row r="129" spans="3:3" ht="12.75">
      <c r="C129" s="269"/>
    </row>
    <row r="130" spans="3:3" ht="12.75">
      <c r="C130" s="269"/>
    </row>
    <row r="131" spans="3:3" ht="12.75">
      <c r="C131" s="269"/>
    </row>
    <row r="132" spans="3:3" ht="12.75">
      <c r="C132" s="269"/>
    </row>
    <row r="133" spans="3:3" ht="12.75">
      <c r="C133" s="269"/>
    </row>
    <row r="134" spans="3:3" ht="12.75">
      <c r="C134" s="269"/>
    </row>
    <row r="135" spans="3:3" ht="12.75">
      <c r="C135" s="269"/>
    </row>
    <row r="136" spans="3:3" ht="12.75">
      <c r="C136" s="269"/>
    </row>
    <row r="137" spans="3:3" ht="12.75">
      <c r="C137" s="269"/>
    </row>
    <row r="138" spans="3:3" ht="12.75">
      <c r="C138" s="269"/>
    </row>
    <row r="139" spans="3:3" ht="12.75">
      <c r="C139" s="269"/>
    </row>
    <row r="140" spans="3:3" ht="12.75">
      <c r="C140" s="269"/>
    </row>
    <row r="141" spans="3:3" ht="12.75">
      <c r="C141" s="269"/>
    </row>
    <row r="142" spans="3:3" ht="12.75">
      <c r="C142" s="269"/>
    </row>
    <row r="143" spans="3:3" ht="12.75">
      <c r="C143" s="269"/>
    </row>
    <row r="144" spans="3:3" ht="12.75">
      <c r="C144" s="269"/>
    </row>
    <row r="145" spans="3:3" ht="12.75">
      <c r="C145" s="269"/>
    </row>
    <row r="146" spans="3:3" ht="12.75">
      <c r="C146" s="269"/>
    </row>
    <row r="147" spans="3:3" ht="12.75">
      <c r="C147" s="269"/>
    </row>
    <row r="148" spans="3:3" ht="12.75">
      <c r="C148" s="269"/>
    </row>
    <row r="149" spans="3:3" ht="12.75">
      <c r="C149" s="269"/>
    </row>
    <row r="150" spans="3:3" ht="12.75">
      <c r="C150" s="269"/>
    </row>
    <row r="151" spans="3:3" ht="12.75">
      <c r="C151" s="269"/>
    </row>
    <row r="152" spans="3:3" ht="12.75">
      <c r="C152" s="269"/>
    </row>
    <row r="153" spans="3:3" ht="12.75">
      <c r="C153" s="269"/>
    </row>
    <row r="154" spans="3:3" ht="12.75">
      <c r="C154" s="269"/>
    </row>
    <row r="155" spans="3:3" ht="12.75">
      <c r="C155" s="269"/>
    </row>
    <row r="156" spans="3:3" ht="12.75">
      <c r="C156" s="269"/>
    </row>
    <row r="157" spans="3:3" ht="12.75">
      <c r="C157" s="269"/>
    </row>
    <row r="158" spans="3:3" ht="12.75">
      <c r="C158" s="269"/>
    </row>
    <row r="159" spans="3:3" ht="12.75">
      <c r="C159" s="269"/>
    </row>
    <row r="160" spans="3:3" ht="12.75">
      <c r="C160" s="269"/>
    </row>
    <row r="161" spans="3:3" ht="12.75">
      <c r="C161" s="269"/>
    </row>
    <row r="162" spans="3:3" ht="12.75">
      <c r="C162" s="269"/>
    </row>
    <row r="163" spans="3:3" ht="12.75">
      <c r="C163" s="269"/>
    </row>
    <row r="164" spans="3:3" ht="12.75">
      <c r="C164" s="269"/>
    </row>
    <row r="165" spans="3:3" ht="12.75">
      <c r="C165" s="269"/>
    </row>
    <row r="166" spans="3:3" ht="12.75">
      <c r="C166" s="269"/>
    </row>
    <row r="167" spans="3:3" ht="12.75">
      <c r="C167" s="269"/>
    </row>
    <row r="168" spans="3:3" ht="12.75">
      <c r="C168" s="269"/>
    </row>
    <row r="169" spans="3:3" ht="12.75">
      <c r="C169" s="269"/>
    </row>
    <row r="170" spans="3:3" ht="12.75">
      <c r="C170" s="269"/>
    </row>
    <row r="171" spans="3:3" ht="12.75">
      <c r="C171" s="269"/>
    </row>
    <row r="172" spans="3:3" ht="12.75">
      <c r="C172" s="269"/>
    </row>
    <row r="173" spans="3:3" ht="12.75">
      <c r="C173" s="269"/>
    </row>
    <row r="174" spans="3:3" ht="12.75">
      <c r="C174" s="269"/>
    </row>
    <row r="175" spans="3:3" ht="12.75">
      <c r="C175" s="269"/>
    </row>
    <row r="176" spans="3:3" ht="12.75">
      <c r="C176" s="269"/>
    </row>
    <row r="177" spans="3:3" ht="12.75">
      <c r="C177" s="269"/>
    </row>
    <row r="178" spans="3:3" ht="12.75">
      <c r="C178" s="269"/>
    </row>
    <row r="179" spans="3:3" ht="12.75">
      <c r="C179" s="269"/>
    </row>
    <row r="180" spans="3:3" ht="12.75">
      <c r="C180" s="269"/>
    </row>
    <row r="181" spans="3:3" ht="12.75">
      <c r="C181" s="269"/>
    </row>
    <row r="182" spans="3:3" ht="12.75">
      <c r="C182" s="269"/>
    </row>
    <row r="183" spans="3:3" ht="12.75">
      <c r="C183" s="269"/>
    </row>
    <row r="184" spans="3:3" ht="12.75">
      <c r="C184" s="269"/>
    </row>
    <row r="185" spans="3:3" ht="12.75">
      <c r="C185" s="269"/>
    </row>
    <row r="186" spans="3:3" ht="12.75">
      <c r="C186" s="269"/>
    </row>
    <row r="187" spans="3:3" ht="12.75">
      <c r="C187" s="269"/>
    </row>
    <row r="188" spans="3:3" ht="12.75">
      <c r="C188" s="269"/>
    </row>
    <row r="189" spans="3:3" ht="12.75">
      <c r="C189" s="269"/>
    </row>
    <row r="190" spans="3:3" ht="12.75">
      <c r="C190" s="269"/>
    </row>
    <row r="191" spans="3:3" ht="12.75">
      <c r="C191" s="269"/>
    </row>
    <row r="192" spans="3:3" ht="12.75">
      <c r="C192" s="269"/>
    </row>
    <row r="193" spans="3:3" ht="12.75">
      <c r="C193" s="269"/>
    </row>
    <row r="194" spans="3:3" ht="12.75">
      <c r="C194" s="269"/>
    </row>
    <row r="195" spans="3:3" ht="12.75">
      <c r="C195" s="269"/>
    </row>
    <row r="196" spans="3:3" ht="12.75">
      <c r="C196" s="269"/>
    </row>
    <row r="197" spans="3:3" ht="12.75">
      <c r="C197" s="269"/>
    </row>
    <row r="198" spans="3:3" ht="12.75">
      <c r="C198" s="269"/>
    </row>
    <row r="199" spans="3:3" ht="12.75">
      <c r="C199" s="269"/>
    </row>
    <row r="200" spans="3:3" ht="12.75">
      <c r="C200" s="269"/>
    </row>
    <row r="201" spans="3:3" ht="12.75">
      <c r="C201" s="269"/>
    </row>
    <row r="202" spans="3:3" ht="12.75">
      <c r="C202" s="269"/>
    </row>
    <row r="203" spans="3:3" ht="12.75">
      <c r="C203" s="269"/>
    </row>
    <row r="204" spans="3:3" ht="12.75">
      <c r="C204" s="269"/>
    </row>
    <row r="205" spans="3:3" ht="12.75">
      <c r="C205" s="269"/>
    </row>
    <row r="206" spans="3:3" ht="12.75">
      <c r="C206" s="269"/>
    </row>
    <row r="207" spans="3:3" ht="12.75">
      <c r="C207" s="269"/>
    </row>
    <row r="208" spans="3:3" ht="12.75">
      <c r="C208" s="269"/>
    </row>
    <row r="209" spans="3:3" ht="12.75">
      <c r="C209" s="269"/>
    </row>
    <row r="210" spans="3:3" ht="12.75">
      <c r="C210" s="269"/>
    </row>
    <row r="211" spans="3:3" ht="12.75">
      <c r="C211" s="269"/>
    </row>
    <row r="212" spans="3:3" ht="12.75">
      <c r="C212" s="269"/>
    </row>
    <row r="213" spans="3:3" ht="12.75">
      <c r="C213" s="269"/>
    </row>
    <row r="214" spans="3:3" ht="12.75">
      <c r="C214" s="269"/>
    </row>
    <row r="215" spans="3:3" ht="12.75">
      <c r="C215" s="269"/>
    </row>
    <row r="216" spans="3:3" ht="12.75">
      <c r="C216" s="269"/>
    </row>
    <row r="217" spans="3:3" ht="12.75">
      <c r="C217" s="269"/>
    </row>
    <row r="218" spans="3:3" ht="12.75">
      <c r="C218" s="269"/>
    </row>
    <row r="219" spans="3:3" ht="12.75">
      <c r="C219" s="269"/>
    </row>
    <row r="220" spans="3:3" ht="12.75">
      <c r="C220" s="269"/>
    </row>
    <row r="221" spans="3:3" ht="12.75">
      <c r="C221" s="269"/>
    </row>
    <row r="222" spans="3:3" ht="12.75">
      <c r="C222" s="269"/>
    </row>
    <row r="223" spans="3:3" ht="12.75">
      <c r="C223" s="269"/>
    </row>
    <row r="224" spans="3:3" ht="12.75">
      <c r="C224" s="269"/>
    </row>
    <row r="225" spans="3:3" ht="12.75">
      <c r="C225" s="269"/>
    </row>
    <row r="226" spans="3:3" ht="12.75">
      <c r="C226" s="269"/>
    </row>
    <row r="227" spans="3:3" ht="12.75">
      <c r="C227" s="269"/>
    </row>
    <row r="228" spans="3:3" ht="12.75">
      <c r="C228" s="269"/>
    </row>
    <row r="229" spans="3:3" ht="12.75"/>
  </sheetData>
  <mergeCells count="7">
    <mergeCell ref="G2:G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43"/>
  <sheetViews>
    <sheetView zoomScale="85" zoomScaleNormal="85" workbookViewId="0">
      <pane ySplit="3" topLeftCell="A4" activePane="bottomLeft" state="frozen"/>
      <selection pane="bottomLeft" activeCell="D13" sqref="D13"/>
    </sheetView>
  </sheetViews>
  <sheetFormatPr defaultColWidth="9.140625" defaultRowHeight="15.75"/>
  <cols>
    <col min="1" max="1" width="9.28515625" style="122" customWidth="1"/>
    <col min="2" max="2" width="14.28515625" style="122" customWidth="1"/>
    <col min="3" max="3" width="41" style="122" customWidth="1"/>
    <col min="4" max="4" width="14.5703125" style="122" customWidth="1"/>
    <col min="5" max="5" width="19.42578125" style="122" customWidth="1"/>
    <col min="6" max="6" width="16.42578125" style="179" customWidth="1"/>
    <col min="7" max="7" width="19.28515625" style="123" customWidth="1"/>
    <col min="8" max="8" width="15.7109375" style="167" customWidth="1"/>
    <col min="9" max="9" width="19.140625" style="167" customWidth="1"/>
    <col min="10" max="16384" width="9.140625" style="122"/>
  </cols>
  <sheetData>
    <row r="1" spans="1:22" s="117" customFormat="1" ht="47.45" customHeight="1">
      <c r="A1" s="355" t="s">
        <v>536</v>
      </c>
      <c r="B1" s="355"/>
      <c r="C1" s="355"/>
      <c r="D1" s="355"/>
      <c r="E1" s="355"/>
      <c r="F1" s="355"/>
      <c r="G1" s="355"/>
      <c r="H1" s="355"/>
      <c r="I1" s="355"/>
    </row>
    <row r="2" spans="1:22" s="118" customFormat="1" ht="68.45" customHeight="1">
      <c r="A2" s="356" t="s">
        <v>435</v>
      </c>
      <c r="B2" s="358" t="s">
        <v>537</v>
      </c>
      <c r="C2" s="360" t="s">
        <v>4</v>
      </c>
      <c r="D2" s="362" t="s">
        <v>538</v>
      </c>
      <c r="E2" s="363"/>
      <c r="F2" s="364" t="s">
        <v>539</v>
      </c>
      <c r="G2" s="365"/>
      <c r="H2" s="366" t="s">
        <v>540</v>
      </c>
      <c r="I2" s="367"/>
    </row>
    <row r="3" spans="1:22" s="123" customFormat="1" ht="26.45" customHeight="1">
      <c r="A3" s="357"/>
      <c r="B3" s="359"/>
      <c r="C3" s="361"/>
      <c r="D3" s="119" t="s">
        <v>541</v>
      </c>
      <c r="E3" s="120" t="s">
        <v>542</v>
      </c>
      <c r="F3" s="119" t="s">
        <v>541</v>
      </c>
      <c r="G3" s="121" t="s">
        <v>542</v>
      </c>
      <c r="H3" s="119" t="s">
        <v>541</v>
      </c>
      <c r="I3" s="120" t="s">
        <v>542</v>
      </c>
      <c r="J3" s="118"/>
      <c r="K3" s="118"/>
      <c r="L3" s="118"/>
      <c r="M3" s="118"/>
      <c r="N3" s="118"/>
      <c r="O3" s="118"/>
      <c r="P3" s="118"/>
      <c r="Q3" s="122"/>
      <c r="R3" s="118"/>
      <c r="S3" s="118"/>
      <c r="T3" s="118"/>
      <c r="U3" s="118"/>
      <c r="V3" s="118"/>
    </row>
    <row r="4" spans="1:22" s="123" customFormat="1" ht="31.5">
      <c r="A4" s="124">
        <v>1</v>
      </c>
      <c r="B4" s="124">
        <v>780048</v>
      </c>
      <c r="C4" s="125" t="s">
        <v>543</v>
      </c>
      <c r="D4" s="126">
        <v>1450</v>
      </c>
      <c r="E4" s="127">
        <v>6716123</v>
      </c>
      <c r="F4" s="128">
        <v>0</v>
      </c>
      <c r="G4" s="129">
        <v>0</v>
      </c>
      <c r="H4" s="126">
        <f>D4+F4</f>
        <v>1450</v>
      </c>
      <c r="I4" s="127">
        <f>E4+G4</f>
        <v>6716123</v>
      </c>
      <c r="J4" s="118"/>
      <c r="K4" s="118"/>
      <c r="L4" s="118"/>
      <c r="M4" s="118"/>
      <c r="N4" s="118"/>
      <c r="O4" s="118"/>
      <c r="P4" s="118"/>
      <c r="Q4" s="122"/>
      <c r="R4" s="118"/>
      <c r="S4" s="118"/>
      <c r="T4" s="118"/>
      <c r="U4" s="118"/>
      <c r="V4" s="118"/>
    </row>
    <row r="5" spans="1:22" s="123" customFormat="1" ht="31.5">
      <c r="A5" s="130">
        <f>A4+1</f>
        <v>2</v>
      </c>
      <c r="B5" s="130">
        <v>780006</v>
      </c>
      <c r="C5" s="125" t="s">
        <v>544</v>
      </c>
      <c r="D5" s="126">
        <v>2571</v>
      </c>
      <c r="E5" s="127">
        <v>9184877</v>
      </c>
      <c r="F5" s="128">
        <v>0</v>
      </c>
      <c r="G5" s="129">
        <v>0</v>
      </c>
      <c r="H5" s="126">
        <f t="shared" ref="H5:I67" si="0">D5+F5</f>
        <v>2571</v>
      </c>
      <c r="I5" s="127">
        <f t="shared" si="0"/>
        <v>9184877</v>
      </c>
      <c r="J5" s="118"/>
      <c r="K5" s="118"/>
      <c r="L5" s="118"/>
      <c r="M5" s="118"/>
      <c r="N5" s="118"/>
      <c r="O5" s="118"/>
      <c r="P5" s="118"/>
      <c r="Q5" s="122"/>
      <c r="R5" s="118"/>
      <c r="S5" s="118"/>
      <c r="T5" s="118"/>
      <c r="U5" s="118"/>
      <c r="V5" s="118"/>
    </row>
    <row r="6" spans="1:22" s="123" customFormat="1" ht="31.5">
      <c r="A6" s="130">
        <f t="shared" ref="A6:A30" si="1">A5+1</f>
        <v>3</v>
      </c>
      <c r="B6" s="124">
        <v>780046</v>
      </c>
      <c r="C6" s="125" t="s">
        <v>545</v>
      </c>
      <c r="D6" s="126">
        <v>4049</v>
      </c>
      <c r="E6" s="127">
        <v>21382836</v>
      </c>
      <c r="F6" s="128">
        <v>0</v>
      </c>
      <c r="G6" s="129">
        <v>0</v>
      </c>
      <c r="H6" s="126">
        <f t="shared" si="0"/>
        <v>4049</v>
      </c>
      <c r="I6" s="127">
        <f t="shared" si="0"/>
        <v>21382836</v>
      </c>
      <c r="J6" s="118"/>
      <c r="K6" s="118"/>
      <c r="L6" s="118"/>
      <c r="M6" s="118"/>
      <c r="N6" s="118"/>
      <c r="O6" s="118"/>
      <c r="P6" s="118"/>
      <c r="Q6" s="122"/>
      <c r="R6" s="118"/>
      <c r="S6" s="118"/>
      <c r="T6" s="118"/>
      <c r="U6" s="118"/>
      <c r="V6" s="118"/>
    </row>
    <row r="7" spans="1:22" s="123" customFormat="1" ht="47.25">
      <c r="A7" s="130">
        <f t="shared" si="1"/>
        <v>4</v>
      </c>
      <c r="B7" s="131">
        <v>780003</v>
      </c>
      <c r="C7" s="125" t="s">
        <v>546</v>
      </c>
      <c r="D7" s="126">
        <v>2149</v>
      </c>
      <c r="E7" s="127">
        <v>5306439</v>
      </c>
      <c r="F7" s="128">
        <v>0</v>
      </c>
      <c r="G7" s="129">
        <v>0</v>
      </c>
      <c r="H7" s="126">
        <f t="shared" si="0"/>
        <v>2149</v>
      </c>
      <c r="I7" s="127">
        <f t="shared" si="0"/>
        <v>5306439</v>
      </c>
      <c r="J7" s="118"/>
      <c r="K7" s="118"/>
      <c r="L7" s="118"/>
      <c r="M7" s="118"/>
      <c r="N7" s="118"/>
      <c r="O7" s="118"/>
      <c r="P7" s="118"/>
      <c r="Q7" s="122"/>
      <c r="R7" s="118"/>
      <c r="S7" s="118"/>
      <c r="T7" s="118"/>
      <c r="U7" s="118"/>
      <c r="V7" s="118"/>
    </row>
    <row r="8" spans="1:22" s="123" customFormat="1" ht="31.5">
      <c r="A8" s="132">
        <f t="shared" si="1"/>
        <v>5</v>
      </c>
      <c r="B8" s="133">
        <v>780167</v>
      </c>
      <c r="C8" s="134" t="s">
        <v>547</v>
      </c>
      <c r="D8" s="135">
        <v>4386</v>
      </c>
      <c r="E8" s="136">
        <v>23658455</v>
      </c>
      <c r="F8" s="137">
        <v>130</v>
      </c>
      <c r="G8" s="138">
        <v>486478</v>
      </c>
      <c r="H8" s="126">
        <f t="shared" si="0"/>
        <v>4516</v>
      </c>
      <c r="I8" s="127">
        <f t="shared" si="0"/>
        <v>24144933</v>
      </c>
      <c r="J8" s="118"/>
      <c r="K8" s="118"/>
      <c r="L8" s="118"/>
      <c r="M8" s="118"/>
      <c r="N8" s="118"/>
      <c r="O8" s="118"/>
      <c r="P8" s="118"/>
      <c r="Q8" s="122"/>
      <c r="R8" s="118"/>
      <c r="S8" s="118"/>
      <c r="T8" s="118"/>
      <c r="U8" s="118"/>
      <c r="V8" s="118"/>
    </row>
    <row r="9" spans="1:22" s="123" customFormat="1">
      <c r="A9" s="132">
        <f t="shared" si="1"/>
        <v>6</v>
      </c>
      <c r="B9" s="132">
        <v>780009</v>
      </c>
      <c r="C9" s="139" t="s">
        <v>548</v>
      </c>
      <c r="D9" s="135">
        <v>1883</v>
      </c>
      <c r="E9" s="136">
        <v>7323919</v>
      </c>
      <c r="F9" s="137">
        <v>300</v>
      </c>
      <c r="G9" s="138">
        <v>1122642</v>
      </c>
      <c r="H9" s="126">
        <f t="shared" si="0"/>
        <v>2183</v>
      </c>
      <c r="I9" s="127">
        <f t="shared" si="0"/>
        <v>8446561</v>
      </c>
      <c r="J9" s="118"/>
      <c r="K9" s="118"/>
      <c r="L9" s="118"/>
      <c r="M9" s="118"/>
      <c r="N9" s="118"/>
      <c r="O9" s="118"/>
      <c r="P9" s="118"/>
      <c r="Q9" s="122"/>
      <c r="R9" s="118"/>
      <c r="S9" s="118"/>
      <c r="T9" s="118"/>
      <c r="U9" s="118"/>
      <c r="V9" s="118"/>
    </row>
    <row r="10" spans="1:22" s="123" customFormat="1" ht="31.5">
      <c r="A10" s="130">
        <f t="shared" si="1"/>
        <v>7</v>
      </c>
      <c r="B10" s="124">
        <v>780014</v>
      </c>
      <c r="C10" s="125" t="s">
        <v>442</v>
      </c>
      <c r="D10" s="126">
        <v>7029</v>
      </c>
      <c r="E10" s="127">
        <v>39776815</v>
      </c>
      <c r="F10" s="128">
        <v>0</v>
      </c>
      <c r="G10" s="129">
        <v>0</v>
      </c>
      <c r="H10" s="126">
        <f t="shared" si="0"/>
        <v>7029</v>
      </c>
      <c r="I10" s="127">
        <f t="shared" si="0"/>
        <v>39776815</v>
      </c>
      <c r="J10" s="118"/>
      <c r="K10" s="118"/>
      <c r="L10" s="118"/>
      <c r="M10" s="118"/>
      <c r="N10" s="118"/>
      <c r="O10" s="118"/>
      <c r="P10" s="118"/>
      <c r="Q10" s="122"/>
      <c r="R10" s="118"/>
      <c r="S10" s="118"/>
      <c r="T10" s="118"/>
      <c r="U10" s="118"/>
      <c r="V10" s="118"/>
    </row>
    <row r="11" spans="1:22" s="123" customFormat="1" ht="31.5">
      <c r="A11" s="130">
        <f t="shared" si="1"/>
        <v>8</v>
      </c>
      <c r="B11" s="124">
        <v>780036</v>
      </c>
      <c r="C11" s="125" t="s">
        <v>549</v>
      </c>
      <c r="D11" s="126">
        <v>887</v>
      </c>
      <c r="E11" s="127">
        <v>4147202</v>
      </c>
      <c r="F11" s="128">
        <v>0</v>
      </c>
      <c r="G11" s="129">
        <v>0</v>
      </c>
      <c r="H11" s="126">
        <f t="shared" si="0"/>
        <v>887</v>
      </c>
      <c r="I11" s="127">
        <f t="shared" si="0"/>
        <v>4147202</v>
      </c>
      <c r="J11" s="118"/>
      <c r="K11" s="118"/>
      <c r="L11" s="118"/>
      <c r="M11" s="118"/>
      <c r="N11" s="118"/>
      <c r="O11" s="118"/>
      <c r="P11" s="118"/>
      <c r="Q11" s="122"/>
      <c r="R11" s="118"/>
      <c r="S11" s="118"/>
      <c r="T11" s="118"/>
      <c r="U11" s="118"/>
      <c r="V11" s="118"/>
    </row>
    <row r="12" spans="1:22" s="123" customFormat="1" ht="31.5">
      <c r="A12" s="130">
        <f t="shared" si="1"/>
        <v>9</v>
      </c>
      <c r="B12" s="124">
        <v>780151</v>
      </c>
      <c r="C12" s="125" t="s">
        <v>550</v>
      </c>
      <c r="D12" s="126">
        <v>8592</v>
      </c>
      <c r="E12" s="127">
        <v>58836047</v>
      </c>
      <c r="F12" s="128">
        <v>0</v>
      </c>
      <c r="G12" s="129">
        <v>0</v>
      </c>
      <c r="H12" s="126">
        <f t="shared" si="0"/>
        <v>8592</v>
      </c>
      <c r="I12" s="127">
        <f t="shared" si="0"/>
        <v>58836047</v>
      </c>
      <c r="J12" s="118"/>
      <c r="K12" s="118"/>
      <c r="L12" s="118"/>
      <c r="M12" s="118"/>
      <c r="N12" s="118"/>
      <c r="O12" s="118"/>
      <c r="P12" s="118"/>
      <c r="Q12" s="122"/>
      <c r="R12" s="118"/>
      <c r="S12" s="118"/>
      <c r="T12" s="118"/>
      <c r="U12" s="118"/>
      <c r="V12" s="118"/>
    </row>
    <row r="13" spans="1:22" s="123" customFormat="1" ht="63">
      <c r="A13" s="130">
        <f t="shared" si="1"/>
        <v>10</v>
      </c>
      <c r="B13" s="124">
        <v>780240</v>
      </c>
      <c r="C13" s="140" t="s">
        <v>551</v>
      </c>
      <c r="D13" s="126">
        <v>11973</v>
      </c>
      <c r="E13" s="127">
        <v>86758490</v>
      </c>
      <c r="F13" s="128">
        <v>0</v>
      </c>
      <c r="G13" s="129">
        <v>0</v>
      </c>
      <c r="H13" s="126">
        <f t="shared" si="0"/>
        <v>11973</v>
      </c>
      <c r="I13" s="127">
        <f t="shared" si="0"/>
        <v>86758490</v>
      </c>
      <c r="J13" s="118"/>
      <c r="K13" s="118"/>
      <c r="L13" s="118"/>
      <c r="M13" s="118"/>
      <c r="N13" s="118"/>
      <c r="O13" s="118"/>
      <c r="P13" s="118"/>
      <c r="Q13" s="122"/>
      <c r="R13" s="118"/>
      <c r="S13" s="118"/>
      <c r="T13" s="118"/>
      <c r="U13" s="118"/>
      <c r="V13" s="118"/>
    </row>
    <row r="14" spans="1:22" s="123" customFormat="1" ht="31.5">
      <c r="A14" s="130">
        <f t="shared" si="1"/>
        <v>11</v>
      </c>
      <c r="B14" s="131">
        <v>780042</v>
      </c>
      <c r="C14" s="125" t="s">
        <v>552</v>
      </c>
      <c r="D14" s="126">
        <v>2001</v>
      </c>
      <c r="E14" s="127">
        <v>13169573</v>
      </c>
      <c r="F14" s="128">
        <v>0</v>
      </c>
      <c r="G14" s="129">
        <v>0</v>
      </c>
      <c r="H14" s="126">
        <f t="shared" si="0"/>
        <v>2001</v>
      </c>
      <c r="I14" s="127">
        <f t="shared" si="0"/>
        <v>13169573</v>
      </c>
      <c r="J14" s="118"/>
      <c r="K14" s="118"/>
      <c r="L14" s="118"/>
      <c r="M14" s="118"/>
      <c r="N14" s="118"/>
      <c r="O14" s="118"/>
      <c r="P14" s="118"/>
      <c r="Q14" s="122"/>
      <c r="R14" s="118"/>
      <c r="S14" s="118"/>
      <c r="T14" s="118"/>
      <c r="U14" s="118"/>
      <c r="V14" s="118"/>
    </row>
    <row r="15" spans="1:22" s="123" customFormat="1" ht="47.25">
      <c r="A15" s="130">
        <f t="shared" si="1"/>
        <v>12</v>
      </c>
      <c r="B15" s="124">
        <v>780153</v>
      </c>
      <c r="C15" s="125" t="s">
        <v>553</v>
      </c>
      <c r="D15" s="126">
        <v>180</v>
      </c>
      <c r="E15" s="127">
        <v>725940</v>
      </c>
      <c r="F15" s="128">
        <v>0</v>
      </c>
      <c r="G15" s="129">
        <v>0</v>
      </c>
      <c r="H15" s="126">
        <f t="shared" si="0"/>
        <v>180</v>
      </c>
      <c r="I15" s="127">
        <f t="shared" si="0"/>
        <v>725940</v>
      </c>
      <c r="J15" s="118"/>
      <c r="K15" s="118"/>
      <c r="L15" s="118"/>
      <c r="M15" s="118"/>
      <c r="N15" s="118"/>
      <c r="O15" s="118"/>
      <c r="P15" s="118"/>
      <c r="Q15" s="122"/>
      <c r="R15" s="118"/>
      <c r="S15" s="118"/>
      <c r="T15" s="118"/>
      <c r="U15" s="118"/>
      <c r="V15" s="118"/>
    </row>
    <row r="16" spans="1:22" s="123" customFormat="1" ht="31.5">
      <c r="A16" s="132">
        <f t="shared" si="1"/>
        <v>13</v>
      </c>
      <c r="B16" s="141">
        <v>780031</v>
      </c>
      <c r="C16" s="134" t="s">
        <v>554</v>
      </c>
      <c r="D16" s="135">
        <v>2871</v>
      </c>
      <c r="E16" s="136">
        <v>11673919</v>
      </c>
      <c r="F16" s="137">
        <v>45</v>
      </c>
      <c r="G16" s="138">
        <v>168396</v>
      </c>
      <c r="H16" s="126">
        <f t="shared" si="0"/>
        <v>2916</v>
      </c>
      <c r="I16" s="127">
        <f t="shared" si="0"/>
        <v>11842315</v>
      </c>
      <c r="J16" s="118"/>
      <c r="K16" s="118"/>
      <c r="L16" s="118"/>
      <c r="M16" s="118"/>
      <c r="N16" s="118"/>
      <c r="O16" s="118"/>
      <c r="P16" s="118"/>
      <c r="Q16" s="122"/>
      <c r="R16" s="118"/>
      <c r="S16" s="118"/>
      <c r="T16" s="118"/>
      <c r="U16" s="118"/>
      <c r="V16" s="118"/>
    </row>
    <row r="17" spans="1:22" s="123" customFormat="1" ht="31.5">
      <c r="A17" s="130">
        <f t="shared" si="1"/>
        <v>14</v>
      </c>
      <c r="B17" s="142">
        <v>780033</v>
      </c>
      <c r="C17" s="125" t="s">
        <v>555</v>
      </c>
      <c r="D17" s="126">
        <v>1331</v>
      </c>
      <c r="E17" s="127">
        <v>6027737</v>
      </c>
      <c r="F17" s="128">
        <v>0</v>
      </c>
      <c r="G17" s="129">
        <v>0</v>
      </c>
      <c r="H17" s="126">
        <f t="shared" si="0"/>
        <v>1331</v>
      </c>
      <c r="I17" s="127">
        <f t="shared" si="0"/>
        <v>6027737</v>
      </c>
      <c r="J17" s="118"/>
      <c r="K17" s="118"/>
      <c r="L17" s="118"/>
      <c r="M17" s="118"/>
      <c r="N17" s="118"/>
      <c r="O17" s="118"/>
      <c r="P17" s="118"/>
      <c r="Q17" s="122"/>
      <c r="R17" s="118"/>
      <c r="S17" s="118"/>
      <c r="T17" s="118"/>
      <c r="U17" s="118"/>
      <c r="V17" s="118"/>
    </row>
    <row r="18" spans="1:22" s="123" customFormat="1" ht="47.25">
      <c r="A18" s="130">
        <f t="shared" si="1"/>
        <v>15</v>
      </c>
      <c r="B18" s="142">
        <v>780034</v>
      </c>
      <c r="C18" s="125" t="s">
        <v>556</v>
      </c>
      <c r="D18" s="126">
        <v>343</v>
      </c>
      <c r="E18" s="127">
        <v>1603406</v>
      </c>
      <c r="F18" s="128">
        <v>0</v>
      </c>
      <c r="G18" s="129">
        <v>0</v>
      </c>
      <c r="H18" s="126">
        <f t="shared" si="0"/>
        <v>343</v>
      </c>
      <c r="I18" s="127">
        <f t="shared" si="0"/>
        <v>1603406</v>
      </c>
      <c r="J18" s="118"/>
      <c r="K18" s="118"/>
      <c r="L18" s="118"/>
      <c r="M18" s="118"/>
      <c r="N18" s="118"/>
      <c r="O18" s="118"/>
      <c r="P18" s="118"/>
      <c r="Q18" s="122"/>
      <c r="R18" s="118"/>
      <c r="S18" s="118"/>
      <c r="T18" s="118"/>
      <c r="U18" s="118"/>
      <c r="V18" s="118"/>
    </row>
    <row r="19" spans="1:22" s="123" customFormat="1" ht="47.25">
      <c r="A19" s="132">
        <f t="shared" si="1"/>
        <v>16</v>
      </c>
      <c r="B19" s="133">
        <v>780030</v>
      </c>
      <c r="C19" s="134" t="s">
        <v>557</v>
      </c>
      <c r="D19" s="135">
        <v>1076</v>
      </c>
      <c r="E19" s="136">
        <v>5064179</v>
      </c>
      <c r="F19" s="137">
        <v>105</v>
      </c>
      <c r="G19" s="138">
        <v>392925</v>
      </c>
      <c r="H19" s="126">
        <f t="shared" si="0"/>
        <v>1181</v>
      </c>
      <c r="I19" s="127">
        <f t="shared" si="0"/>
        <v>5457104</v>
      </c>
      <c r="J19" s="118"/>
      <c r="K19" s="118"/>
      <c r="L19" s="118"/>
      <c r="M19" s="118"/>
      <c r="N19" s="118"/>
      <c r="O19" s="118"/>
      <c r="P19" s="118"/>
      <c r="Q19" s="122"/>
      <c r="R19" s="118"/>
      <c r="S19" s="118"/>
      <c r="T19" s="118"/>
      <c r="U19" s="118"/>
      <c r="V19" s="118"/>
    </row>
    <row r="20" spans="1:22" s="123" customFormat="1" ht="31.5">
      <c r="A20" s="143">
        <f t="shared" si="1"/>
        <v>17</v>
      </c>
      <c r="B20" s="144">
        <v>780032</v>
      </c>
      <c r="C20" s="145" t="s">
        <v>558</v>
      </c>
      <c r="D20" s="146">
        <v>2019</v>
      </c>
      <c r="E20" s="147">
        <v>7555384</v>
      </c>
      <c r="F20" s="148">
        <v>-1000</v>
      </c>
      <c r="G20" s="149">
        <v>-3742142</v>
      </c>
      <c r="H20" s="126">
        <f t="shared" si="0"/>
        <v>1019</v>
      </c>
      <c r="I20" s="127">
        <f t="shared" si="0"/>
        <v>3813242</v>
      </c>
      <c r="J20" s="118" t="s">
        <v>559</v>
      </c>
      <c r="K20" s="118" t="s">
        <v>559</v>
      </c>
      <c r="L20" s="118" t="s">
        <v>559</v>
      </c>
      <c r="M20" s="118"/>
      <c r="N20" s="118"/>
      <c r="O20" s="118"/>
      <c r="P20" s="118"/>
      <c r="Q20" s="122"/>
      <c r="R20" s="118"/>
      <c r="S20" s="118"/>
      <c r="T20" s="118"/>
      <c r="U20" s="118"/>
      <c r="V20" s="118"/>
    </row>
    <row r="21" spans="1:22" s="123" customFormat="1" ht="31.5">
      <c r="A21" s="130">
        <f t="shared" si="1"/>
        <v>18</v>
      </c>
      <c r="B21" s="124">
        <v>780186</v>
      </c>
      <c r="C21" s="125" t="s">
        <v>560</v>
      </c>
      <c r="D21" s="126">
        <v>19057</v>
      </c>
      <c r="E21" s="127">
        <v>93044502</v>
      </c>
      <c r="F21" s="128">
        <v>0</v>
      </c>
      <c r="G21" s="129">
        <v>0</v>
      </c>
      <c r="H21" s="126">
        <f t="shared" si="0"/>
        <v>19057</v>
      </c>
      <c r="I21" s="127">
        <f t="shared" si="0"/>
        <v>93044502</v>
      </c>
      <c r="J21" s="118"/>
      <c r="K21" s="118"/>
      <c r="L21" s="118"/>
      <c r="M21" s="118"/>
      <c r="N21" s="118"/>
      <c r="O21" s="118"/>
      <c r="P21" s="118"/>
      <c r="Q21" s="122"/>
      <c r="R21" s="118"/>
      <c r="S21" s="118"/>
      <c r="T21" s="118"/>
      <c r="U21" s="118"/>
      <c r="V21" s="118"/>
    </row>
    <row r="22" spans="1:22" s="123" customFormat="1" ht="31.5">
      <c r="A22" s="132">
        <f t="shared" si="1"/>
        <v>19</v>
      </c>
      <c r="B22" s="141">
        <v>780185</v>
      </c>
      <c r="C22" s="134" t="s">
        <v>561</v>
      </c>
      <c r="D22" s="135">
        <v>4795</v>
      </c>
      <c r="E22" s="136">
        <v>20662558</v>
      </c>
      <c r="F22" s="137">
        <v>50</v>
      </c>
      <c r="G22" s="138">
        <v>187107</v>
      </c>
      <c r="H22" s="126">
        <f t="shared" si="0"/>
        <v>4845</v>
      </c>
      <c r="I22" s="127">
        <f t="shared" si="0"/>
        <v>20849665</v>
      </c>
      <c r="J22" s="118"/>
      <c r="K22" s="118"/>
      <c r="L22" s="118"/>
      <c r="M22" s="118"/>
      <c r="N22" s="118"/>
      <c r="O22" s="118"/>
      <c r="P22" s="118"/>
      <c r="Q22" s="122"/>
      <c r="R22" s="118"/>
      <c r="S22" s="118"/>
      <c r="T22" s="118"/>
      <c r="U22" s="118"/>
      <c r="V22" s="118"/>
    </row>
    <row r="23" spans="1:22" s="123" customFormat="1" ht="31.5">
      <c r="A23" s="130">
        <f t="shared" si="1"/>
        <v>20</v>
      </c>
      <c r="B23" s="142">
        <v>780184</v>
      </c>
      <c r="C23" s="125" t="s">
        <v>562</v>
      </c>
      <c r="D23" s="126">
        <v>3351</v>
      </c>
      <c r="E23" s="127">
        <v>8649610</v>
      </c>
      <c r="F23" s="128">
        <v>0</v>
      </c>
      <c r="G23" s="129">
        <v>0</v>
      </c>
      <c r="H23" s="126">
        <f t="shared" si="0"/>
        <v>3351</v>
      </c>
      <c r="I23" s="127">
        <f t="shared" si="0"/>
        <v>8649610</v>
      </c>
      <c r="J23" s="118"/>
      <c r="K23" s="118"/>
      <c r="L23" s="118"/>
      <c r="M23" s="118"/>
      <c r="N23" s="118"/>
      <c r="O23" s="118"/>
      <c r="P23" s="118"/>
      <c r="Q23" s="122"/>
      <c r="R23" s="118"/>
      <c r="S23" s="118"/>
      <c r="T23" s="118"/>
      <c r="U23" s="118"/>
      <c r="V23" s="118"/>
    </row>
    <row r="24" spans="1:22" s="123" customFormat="1" ht="31.5">
      <c r="A24" s="130">
        <f t="shared" si="1"/>
        <v>21</v>
      </c>
      <c r="B24" s="142">
        <v>780297</v>
      </c>
      <c r="C24" s="150" t="s">
        <v>481</v>
      </c>
      <c r="D24" s="126">
        <v>3307</v>
      </c>
      <c r="E24" s="127">
        <v>10962067</v>
      </c>
      <c r="F24" s="128">
        <v>0</v>
      </c>
      <c r="G24" s="129">
        <v>0</v>
      </c>
      <c r="H24" s="126">
        <f t="shared" si="0"/>
        <v>3307</v>
      </c>
      <c r="I24" s="127">
        <f t="shared" si="0"/>
        <v>10962067</v>
      </c>
      <c r="J24" s="118"/>
      <c r="K24" s="118"/>
      <c r="L24" s="118"/>
      <c r="M24" s="118"/>
      <c r="N24" s="118"/>
      <c r="O24" s="118"/>
      <c r="P24" s="118"/>
      <c r="Q24" s="122"/>
      <c r="R24" s="118"/>
      <c r="S24" s="118"/>
      <c r="T24" s="118"/>
      <c r="U24" s="118"/>
      <c r="V24" s="118"/>
    </row>
    <row r="25" spans="1:22" s="123" customFormat="1" ht="31.5">
      <c r="A25" s="130">
        <f t="shared" si="1"/>
        <v>22</v>
      </c>
      <c r="B25" s="124">
        <v>780099</v>
      </c>
      <c r="C25" s="125" t="s">
        <v>496</v>
      </c>
      <c r="D25" s="126">
        <v>9379</v>
      </c>
      <c r="E25" s="127">
        <v>33248171</v>
      </c>
      <c r="F25" s="128">
        <v>0</v>
      </c>
      <c r="G25" s="129">
        <v>0</v>
      </c>
      <c r="H25" s="126">
        <f t="shared" si="0"/>
        <v>9379</v>
      </c>
      <c r="I25" s="127">
        <f t="shared" si="0"/>
        <v>33248171</v>
      </c>
      <c r="J25" s="118"/>
      <c r="K25" s="118"/>
      <c r="L25" s="118"/>
      <c r="M25" s="118"/>
      <c r="N25" s="118"/>
      <c r="O25" s="118"/>
      <c r="P25" s="118"/>
      <c r="Q25" s="122"/>
      <c r="R25" s="118"/>
      <c r="S25" s="118"/>
      <c r="T25" s="118"/>
      <c r="U25" s="118"/>
      <c r="V25" s="118"/>
    </row>
    <row r="26" spans="1:22" s="123" customFormat="1" ht="31.5">
      <c r="A26" s="130">
        <f t="shared" si="1"/>
        <v>23</v>
      </c>
      <c r="B26" s="151">
        <v>780061</v>
      </c>
      <c r="C26" s="152" t="s">
        <v>563</v>
      </c>
      <c r="D26" s="126">
        <v>1750</v>
      </c>
      <c r="E26" s="127">
        <v>4702104</v>
      </c>
      <c r="F26" s="128">
        <v>0</v>
      </c>
      <c r="G26" s="129">
        <v>0</v>
      </c>
      <c r="H26" s="126">
        <f t="shared" si="0"/>
        <v>1750</v>
      </c>
      <c r="I26" s="127">
        <f t="shared" si="0"/>
        <v>4702104</v>
      </c>
      <c r="J26" s="118"/>
      <c r="K26" s="118"/>
      <c r="L26" s="118"/>
      <c r="M26" s="118"/>
      <c r="N26" s="118"/>
      <c r="O26" s="118"/>
      <c r="P26" s="118"/>
      <c r="Q26" s="122"/>
      <c r="R26" s="118"/>
      <c r="S26" s="118"/>
      <c r="T26" s="118"/>
      <c r="U26" s="118"/>
      <c r="V26" s="118"/>
    </row>
    <row r="27" spans="1:22" s="123" customFormat="1" ht="31.5">
      <c r="A27" s="132">
        <f t="shared" si="1"/>
        <v>24</v>
      </c>
      <c r="B27" s="153">
        <v>780132</v>
      </c>
      <c r="C27" s="154" t="s">
        <v>564</v>
      </c>
      <c r="D27" s="135">
        <v>8845</v>
      </c>
      <c r="E27" s="136">
        <v>33024819</v>
      </c>
      <c r="F27" s="137">
        <v>100</v>
      </c>
      <c r="G27" s="138">
        <v>374214</v>
      </c>
      <c r="H27" s="126">
        <f t="shared" si="0"/>
        <v>8945</v>
      </c>
      <c r="I27" s="127">
        <f t="shared" si="0"/>
        <v>33399033</v>
      </c>
      <c r="J27" s="118"/>
      <c r="K27" s="118"/>
      <c r="L27" s="118"/>
      <c r="M27" s="118"/>
      <c r="N27" s="118"/>
      <c r="O27" s="118"/>
      <c r="P27" s="118"/>
      <c r="Q27" s="122"/>
      <c r="R27" s="118"/>
      <c r="S27" s="118"/>
      <c r="T27" s="118"/>
      <c r="U27" s="118"/>
      <c r="V27" s="118"/>
    </row>
    <row r="28" spans="1:22" s="123" customFormat="1" ht="63">
      <c r="A28" s="130">
        <f t="shared" si="1"/>
        <v>25</v>
      </c>
      <c r="B28" s="131">
        <v>780001</v>
      </c>
      <c r="C28" s="155" t="s">
        <v>61</v>
      </c>
      <c r="D28" s="126">
        <v>60</v>
      </c>
      <c r="E28" s="127">
        <v>222889</v>
      </c>
      <c r="F28" s="128">
        <v>0</v>
      </c>
      <c r="G28" s="129">
        <v>0</v>
      </c>
      <c r="H28" s="126">
        <f t="shared" si="0"/>
        <v>60</v>
      </c>
      <c r="I28" s="127">
        <f t="shared" si="0"/>
        <v>222889</v>
      </c>
      <c r="J28" s="118"/>
      <c r="K28" s="118"/>
      <c r="L28" s="118"/>
      <c r="M28" s="118"/>
      <c r="N28" s="118"/>
      <c r="O28" s="118"/>
      <c r="P28" s="118"/>
      <c r="Q28" s="122"/>
      <c r="R28" s="118"/>
      <c r="S28" s="118"/>
      <c r="T28" s="118"/>
      <c r="U28" s="118"/>
      <c r="V28" s="118"/>
    </row>
    <row r="29" spans="1:22" s="123" customFormat="1" ht="46.15" customHeight="1">
      <c r="A29" s="130">
        <f t="shared" si="1"/>
        <v>26</v>
      </c>
      <c r="B29" s="131">
        <v>780112</v>
      </c>
      <c r="C29" s="155" t="s">
        <v>216</v>
      </c>
      <c r="D29" s="126">
        <v>377</v>
      </c>
      <c r="E29" s="127">
        <v>1400483</v>
      </c>
      <c r="F29" s="128">
        <v>0</v>
      </c>
      <c r="G29" s="129">
        <v>0</v>
      </c>
      <c r="H29" s="126">
        <f t="shared" si="0"/>
        <v>377</v>
      </c>
      <c r="I29" s="127">
        <f t="shared" si="0"/>
        <v>1400483</v>
      </c>
      <c r="J29" s="118"/>
      <c r="K29" s="118"/>
      <c r="L29" s="118"/>
      <c r="M29" s="118"/>
      <c r="N29" s="118"/>
      <c r="O29" s="118"/>
      <c r="P29" s="118"/>
      <c r="Q29" s="122"/>
      <c r="R29" s="118"/>
      <c r="S29" s="118"/>
      <c r="T29" s="118"/>
      <c r="U29" s="118"/>
      <c r="V29" s="118"/>
    </row>
    <row r="30" spans="1:22" s="123" customFormat="1" ht="31.5">
      <c r="A30" s="130">
        <f t="shared" si="1"/>
        <v>27</v>
      </c>
      <c r="B30" s="124">
        <v>780101</v>
      </c>
      <c r="C30" s="125" t="s">
        <v>498</v>
      </c>
      <c r="D30" s="126">
        <v>2802</v>
      </c>
      <c r="E30" s="127">
        <v>14154422</v>
      </c>
      <c r="F30" s="128">
        <v>0</v>
      </c>
      <c r="G30" s="129">
        <v>0</v>
      </c>
      <c r="H30" s="126">
        <f t="shared" si="0"/>
        <v>2802</v>
      </c>
      <c r="I30" s="127">
        <f t="shared" si="0"/>
        <v>14154422</v>
      </c>
      <c r="J30" s="118"/>
      <c r="K30" s="118"/>
      <c r="L30" s="118"/>
      <c r="M30" s="118"/>
      <c r="N30" s="118"/>
      <c r="O30" s="118"/>
      <c r="P30" s="118"/>
      <c r="Q30" s="122"/>
      <c r="R30" s="118"/>
      <c r="S30" s="118"/>
      <c r="T30" s="118"/>
      <c r="U30" s="118"/>
      <c r="V30" s="118"/>
    </row>
    <row r="31" spans="1:22" s="156" customFormat="1" ht="30" customHeight="1">
      <c r="A31" s="130">
        <v>28</v>
      </c>
      <c r="B31" s="131">
        <v>780047</v>
      </c>
      <c r="C31" s="150" t="s">
        <v>565</v>
      </c>
      <c r="D31" s="126">
        <v>20</v>
      </c>
      <c r="E31" s="127">
        <v>74296</v>
      </c>
      <c r="F31" s="128">
        <v>0</v>
      </c>
      <c r="G31" s="129">
        <v>0</v>
      </c>
      <c r="H31" s="126">
        <f>D31+F31</f>
        <v>20</v>
      </c>
      <c r="I31" s="127">
        <f>E31+G31</f>
        <v>74296</v>
      </c>
      <c r="J31" s="118"/>
      <c r="K31" s="118"/>
      <c r="L31" s="118"/>
      <c r="M31" s="118"/>
      <c r="N31" s="118"/>
      <c r="O31" s="118"/>
      <c r="P31" s="118"/>
      <c r="Q31" s="122"/>
      <c r="R31" s="118"/>
      <c r="S31" s="118"/>
      <c r="T31" s="118"/>
      <c r="U31" s="118"/>
      <c r="V31" s="118"/>
    </row>
    <row r="32" spans="1:22" s="123" customFormat="1" ht="31.5">
      <c r="A32" s="130">
        <v>29</v>
      </c>
      <c r="B32" s="150">
        <v>780041</v>
      </c>
      <c r="C32" s="125" t="s">
        <v>566</v>
      </c>
      <c r="D32" s="126">
        <v>3918</v>
      </c>
      <c r="E32" s="127">
        <v>15702646</v>
      </c>
      <c r="F32" s="128">
        <v>0</v>
      </c>
      <c r="G32" s="129">
        <v>0</v>
      </c>
      <c r="H32" s="126">
        <f>D32+F32</f>
        <v>3918</v>
      </c>
      <c r="I32" s="127">
        <f>E32+G32</f>
        <v>15702646</v>
      </c>
      <c r="J32" s="118"/>
      <c r="K32" s="118"/>
      <c r="L32" s="118"/>
      <c r="M32" s="118"/>
      <c r="N32" s="118"/>
      <c r="O32" s="118"/>
      <c r="P32" s="118"/>
      <c r="Q32" s="122"/>
      <c r="R32" s="118"/>
      <c r="S32" s="118"/>
      <c r="T32" s="118"/>
      <c r="U32" s="118"/>
      <c r="V32" s="118"/>
    </row>
    <row r="33" spans="1:22" s="123" customFormat="1" ht="31.5">
      <c r="A33" s="124">
        <v>30</v>
      </c>
      <c r="B33" s="150">
        <v>780152</v>
      </c>
      <c r="C33" s="125" t="s">
        <v>567</v>
      </c>
      <c r="D33" s="126">
        <v>350</v>
      </c>
      <c r="E33" s="127">
        <v>1140418</v>
      </c>
      <c r="F33" s="128">
        <v>0</v>
      </c>
      <c r="G33" s="129">
        <v>0</v>
      </c>
      <c r="H33" s="126">
        <f t="shared" ref="H33:I47" si="2">D33+F33</f>
        <v>350</v>
      </c>
      <c r="I33" s="127">
        <f t="shared" si="2"/>
        <v>1140418</v>
      </c>
      <c r="J33" s="118"/>
      <c r="K33" s="118"/>
      <c r="L33" s="118"/>
      <c r="M33" s="118"/>
      <c r="N33" s="118"/>
      <c r="O33" s="118"/>
      <c r="P33" s="118"/>
      <c r="Q33" s="122"/>
      <c r="R33" s="118"/>
      <c r="S33" s="118"/>
      <c r="T33" s="118"/>
      <c r="U33" s="118"/>
      <c r="V33" s="118"/>
    </row>
    <row r="34" spans="1:22" s="123" customFormat="1" ht="31.5">
      <c r="A34" s="130">
        <v>31</v>
      </c>
      <c r="B34" s="150">
        <v>780018</v>
      </c>
      <c r="C34" s="125" t="s">
        <v>568</v>
      </c>
      <c r="D34" s="126">
        <v>255</v>
      </c>
      <c r="E34" s="127">
        <v>775403</v>
      </c>
      <c r="F34" s="128">
        <v>0</v>
      </c>
      <c r="G34" s="129">
        <v>0</v>
      </c>
      <c r="H34" s="126">
        <f t="shared" si="2"/>
        <v>255</v>
      </c>
      <c r="I34" s="127">
        <f t="shared" si="2"/>
        <v>775403</v>
      </c>
      <c r="J34" s="118"/>
      <c r="K34" s="118"/>
      <c r="L34" s="118"/>
      <c r="M34" s="118"/>
      <c r="N34" s="118"/>
      <c r="O34" s="118"/>
      <c r="P34" s="118"/>
      <c r="Q34" s="122"/>
      <c r="R34" s="118"/>
      <c r="S34" s="118"/>
      <c r="T34" s="118"/>
      <c r="U34" s="118"/>
      <c r="V34" s="118"/>
    </row>
    <row r="35" spans="1:22" s="123" customFormat="1" ht="66" customHeight="1">
      <c r="A35" s="130">
        <v>32</v>
      </c>
      <c r="B35" s="150">
        <v>780039</v>
      </c>
      <c r="C35" s="125" t="s">
        <v>569</v>
      </c>
      <c r="D35" s="126">
        <v>792</v>
      </c>
      <c r="E35" s="127">
        <v>2805234</v>
      </c>
      <c r="F35" s="128">
        <v>0</v>
      </c>
      <c r="G35" s="129">
        <v>0</v>
      </c>
      <c r="H35" s="126">
        <f t="shared" si="2"/>
        <v>792</v>
      </c>
      <c r="I35" s="127">
        <f t="shared" si="2"/>
        <v>2805234</v>
      </c>
      <c r="J35" s="118"/>
      <c r="K35" s="118"/>
      <c r="L35" s="118"/>
      <c r="M35" s="118"/>
      <c r="N35" s="118"/>
      <c r="O35" s="118"/>
      <c r="P35" s="118"/>
      <c r="Q35" s="122"/>
      <c r="R35" s="118"/>
      <c r="S35" s="118"/>
      <c r="T35" s="118"/>
      <c r="U35" s="118"/>
      <c r="V35" s="118"/>
    </row>
    <row r="36" spans="1:22" s="123" customFormat="1" ht="31.5">
      <c r="A36" s="130">
        <v>33</v>
      </c>
      <c r="B36" s="150">
        <v>780035</v>
      </c>
      <c r="C36" s="125" t="s">
        <v>570</v>
      </c>
      <c r="D36" s="126">
        <v>9618</v>
      </c>
      <c r="E36" s="127">
        <v>35594761</v>
      </c>
      <c r="F36" s="128">
        <v>0</v>
      </c>
      <c r="G36" s="129">
        <v>0</v>
      </c>
      <c r="H36" s="126">
        <f t="shared" si="2"/>
        <v>9618</v>
      </c>
      <c r="I36" s="127">
        <f t="shared" si="2"/>
        <v>35594761</v>
      </c>
      <c r="J36" s="118"/>
      <c r="K36" s="118"/>
      <c r="L36" s="118"/>
      <c r="M36" s="118"/>
      <c r="N36" s="118"/>
      <c r="O36" s="118"/>
      <c r="P36" s="118"/>
      <c r="Q36" s="122"/>
      <c r="R36" s="118"/>
      <c r="S36" s="118"/>
      <c r="T36" s="118"/>
      <c r="U36" s="118"/>
      <c r="V36" s="118"/>
    </row>
    <row r="37" spans="1:22" s="123" customFormat="1" ht="63">
      <c r="A37" s="130">
        <v>34</v>
      </c>
      <c r="B37" s="157">
        <v>780130</v>
      </c>
      <c r="C37" s="152" t="s">
        <v>571</v>
      </c>
      <c r="D37" s="126">
        <v>1438</v>
      </c>
      <c r="E37" s="127">
        <v>5627162</v>
      </c>
      <c r="F37" s="128">
        <v>0</v>
      </c>
      <c r="G37" s="129">
        <v>0</v>
      </c>
      <c r="H37" s="126">
        <f t="shared" si="2"/>
        <v>1438</v>
      </c>
      <c r="I37" s="127">
        <f t="shared" si="2"/>
        <v>5627162</v>
      </c>
      <c r="J37" s="118"/>
      <c r="K37" s="118"/>
      <c r="L37" s="118"/>
      <c r="M37" s="118"/>
      <c r="N37" s="118"/>
      <c r="O37" s="118"/>
      <c r="P37" s="118"/>
      <c r="Q37" s="122"/>
      <c r="R37" s="118"/>
      <c r="S37" s="118"/>
      <c r="T37" s="118"/>
      <c r="U37" s="118"/>
      <c r="V37" s="118"/>
    </row>
    <row r="38" spans="1:22" s="123" customFormat="1" ht="31.5">
      <c r="A38" s="130">
        <v>35</v>
      </c>
      <c r="B38" s="150">
        <v>780079</v>
      </c>
      <c r="C38" s="125" t="s">
        <v>572</v>
      </c>
      <c r="D38" s="126">
        <v>1996</v>
      </c>
      <c r="E38" s="127">
        <v>7269739</v>
      </c>
      <c r="F38" s="128">
        <v>0</v>
      </c>
      <c r="G38" s="129">
        <v>0</v>
      </c>
      <c r="H38" s="126">
        <f t="shared" si="2"/>
        <v>1996</v>
      </c>
      <c r="I38" s="127">
        <f t="shared" si="2"/>
        <v>7269739</v>
      </c>
      <c r="J38" s="118"/>
      <c r="K38" s="118"/>
      <c r="L38" s="118"/>
      <c r="M38" s="118"/>
      <c r="N38" s="118"/>
      <c r="O38" s="118"/>
      <c r="P38" s="118"/>
      <c r="Q38" s="122"/>
      <c r="R38" s="118"/>
      <c r="S38" s="118"/>
      <c r="T38" s="118"/>
      <c r="U38" s="118"/>
      <c r="V38" s="118"/>
    </row>
    <row r="39" spans="1:22" s="123" customFormat="1" ht="31.5">
      <c r="A39" s="130">
        <v>36</v>
      </c>
      <c r="B39" s="131">
        <v>780219</v>
      </c>
      <c r="C39" s="125" t="s">
        <v>573</v>
      </c>
      <c r="D39" s="126">
        <v>1000</v>
      </c>
      <c r="E39" s="127">
        <v>3584198</v>
      </c>
      <c r="F39" s="128">
        <v>0</v>
      </c>
      <c r="G39" s="129">
        <v>0</v>
      </c>
      <c r="H39" s="126">
        <f t="shared" si="2"/>
        <v>1000</v>
      </c>
      <c r="I39" s="127">
        <f t="shared" si="2"/>
        <v>3584198</v>
      </c>
      <c r="J39" s="118"/>
      <c r="K39" s="118"/>
      <c r="L39" s="118"/>
      <c r="M39" s="118"/>
      <c r="N39" s="118"/>
      <c r="O39" s="118"/>
      <c r="P39" s="118"/>
      <c r="Q39" s="122"/>
      <c r="R39" s="118"/>
      <c r="S39" s="118"/>
      <c r="T39" s="118"/>
      <c r="U39" s="118"/>
      <c r="V39" s="118"/>
    </row>
    <row r="40" spans="1:22" s="123" customFormat="1" ht="31.5">
      <c r="A40" s="130">
        <v>37</v>
      </c>
      <c r="B40" s="151">
        <v>780243</v>
      </c>
      <c r="C40" s="152" t="s">
        <v>574</v>
      </c>
      <c r="D40" s="126">
        <v>2000</v>
      </c>
      <c r="E40" s="127">
        <v>14762643</v>
      </c>
      <c r="F40" s="128">
        <v>0</v>
      </c>
      <c r="G40" s="129">
        <v>0</v>
      </c>
      <c r="H40" s="126">
        <f t="shared" si="2"/>
        <v>2000</v>
      </c>
      <c r="I40" s="127">
        <f t="shared" si="2"/>
        <v>14762643</v>
      </c>
      <c r="J40" s="118"/>
      <c r="K40" s="118"/>
      <c r="L40" s="118"/>
      <c r="M40" s="118"/>
      <c r="N40" s="118"/>
      <c r="O40" s="118"/>
      <c r="P40" s="118"/>
      <c r="Q40" s="122"/>
      <c r="R40" s="118"/>
      <c r="S40" s="118"/>
      <c r="T40" s="118"/>
      <c r="U40" s="118"/>
      <c r="V40" s="118"/>
    </row>
    <row r="41" spans="1:22" s="123" customFormat="1">
      <c r="A41" s="130">
        <v>38</v>
      </c>
      <c r="B41" s="150">
        <v>780223</v>
      </c>
      <c r="C41" s="125" t="s">
        <v>575</v>
      </c>
      <c r="D41" s="126">
        <v>100</v>
      </c>
      <c r="E41" s="127">
        <v>450197</v>
      </c>
      <c r="F41" s="128">
        <v>0</v>
      </c>
      <c r="G41" s="129">
        <v>0</v>
      </c>
      <c r="H41" s="126">
        <f t="shared" si="2"/>
        <v>100</v>
      </c>
      <c r="I41" s="127">
        <f t="shared" si="2"/>
        <v>450197</v>
      </c>
      <c r="J41" s="118"/>
      <c r="K41" s="118"/>
      <c r="L41" s="118"/>
      <c r="M41" s="118"/>
      <c r="N41" s="118"/>
      <c r="O41" s="118"/>
      <c r="P41" s="118"/>
      <c r="Q41" s="122"/>
      <c r="R41" s="118"/>
      <c r="S41" s="118"/>
      <c r="T41" s="118"/>
      <c r="U41" s="118"/>
      <c r="V41" s="118"/>
    </row>
    <row r="42" spans="1:22" s="123" customFormat="1" ht="31.5">
      <c r="A42" s="130">
        <v>39</v>
      </c>
      <c r="B42" s="131">
        <v>780296</v>
      </c>
      <c r="C42" s="125" t="s">
        <v>576</v>
      </c>
      <c r="D42" s="126">
        <v>4258</v>
      </c>
      <c r="E42" s="127">
        <v>16121604</v>
      </c>
      <c r="F42" s="128">
        <v>0</v>
      </c>
      <c r="G42" s="129">
        <v>0</v>
      </c>
      <c r="H42" s="126">
        <f t="shared" si="2"/>
        <v>4258</v>
      </c>
      <c r="I42" s="127">
        <f t="shared" si="2"/>
        <v>16121604</v>
      </c>
      <c r="J42" s="118"/>
      <c r="K42" s="118"/>
      <c r="L42" s="118"/>
      <c r="M42" s="118"/>
      <c r="N42" s="118"/>
      <c r="O42" s="118"/>
      <c r="P42" s="118"/>
      <c r="Q42" s="122"/>
      <c r="R42" s="118"/>
      <c r="S42" s="118"/>
      <c r="T42" s="118"/>
      <c r="U42" s="118"/>
      <c r="V42" s="118"/>
    </row>
    <row r="43" spans="1:22" s="123" customFormat="1" ht="31.5">
      <c r="A43" s="130">
        <v>40</v>
      </c>
      <c r="B43" s="150">
        <v>780228</v>
      </c>
      <c r="C43" s="125" t="s">
        <v>577</v>
      </c>
      <c r="D43" s="126">
        <v>2299</v>
      </c>
      <c r="E43" s="127">
        <v>16620938</v>
      </c>
      <c r="F43" s="128">
        <v>0</v>
      </c>
      <c r="G43" s="129">
        <v>0</v>
      </c>
      <c r="H43" s="126">
        <f t="shared" si="2"/>
        <v>2299</v>
      </c>
      <c r="I43" s="127">
        <f t="shared" si="2"/>
        <v>16620938</v>
      </c>
      <c r="J43" s="118"/>
      <c r="K43" s="118"/>
      <c r="L43" s="118"/>
      <c r="M43" s="118"/>
      <c r="N43" s="118"/>
      <c r="O43" s="118"/>
      <c r="P43" s="118"/>
      <c r="Q43" s="122"/>
      <c r="R43" s="118"/>
      <c r="S43" s="118"/>
      <c r="T43" s="118"/>
      <c r="U43" s="118"/>
      <c r="V43" s="118"/>
    </row>
    <row r="44" spans="1:22" s="123" customFormat="1" ht="47.25">
      <c r="A44" s="130">
        <v>41</v>
      </c>
      <c r="B44" s="150">
        <v>780409</v>
      </c>
      <c r="C44" s="125" t="s">
        <v>578</v>
      </c>
      <c r="D44" s="126">
        <v>600</v>
      </c>
      <c r="E44" s="127">
        <v>4464346</v>
      </c>
      <c r="F44" s="128">
        <v>0</v>
      </c>
      <c r="G44" s="129">
        <v>0</v>
      </c>
      <c r="H44" s="126">
        <f t="shared" si="2"/>
        <v>600</v>
      </c>
      <c r="I44" s="127">
        <f t="shared" si="2"/>
        <v>4464346</v>
      </c>
      <c r="J44" s="118"/>
      <c r="K44" s="118"/>
      <c r="L44" s="118"/>
      <c r="M44" s="118"/>
      <c r="N44" s="118"/>
      <c r="O44" s="118"/>
      <c r="P44" s="118"/>
      <c r="Q44" s="122"/>
      <c r="R44" s="118"/>
      <c r="S44" s="118"/>
      <c r="T44" s="118"/>
      <c r="U44" s="118"/>
      <c r="V44" s="118"/>
    </row>
    <row r="45" spans="1:22" s="123" customFormat="1" ht="63">
      <c r="A45" s="130">
        <v>42</v>
      </c>
      <c r="B45" s="150">
        <v>780422</v>
      </c>
      <c r="C45" s="125" t="s">
        <v>579</v>
      </c>
      <c r="D45" s="126">
        <v>900</v>
      </c>
      <c r="E45" s="127">
        <v>3696426</v>
      </c>
      <c r="F45" s="128">
        <v>0</v>
      </c>
      <c r="G45" s="129">
        <v>0</v>
      </c>
      <c r="H45" s="126">
        <f t="shared" si="2"/>
        <v>900</v>
      </c>
      <c r="I45" s="127">
        <f t="shared" si="2"/>
        <v>3696426</v>
      </c>
      <c r="J45" s="118"/>
      <c r="K45" s="118"/>
      <c r="L45" s="118"/>
      <c r="M45" s="118"/>
      <c r="N45" s="118"/>
      <c r="O45" s="118"/>
      <c r="P45" s="118"/>
      <c r="Q45" s="122"/>
      <c r="R45" s="118"/>
      <c r="S45" s="118"/>
      <c r="T45" s="118"/>
      <c r="U45" s="118"/>
      <c r="V45" s="118"/>
    </row>
    <row r="46" spans="1:22" s="123" customFormat="1" ht="34.9" customHeight="1">
      <c r="A46" s="130">
        <v>43</v>
      </c>
      <c r="B46" s="158">
        <v>780295</v>
      </c>
      <c r="C46" s="159" t="s">
        <v>580</v>
      </c>
      <c r="D46" s="126">
        <v>372</v>
      </c>
      <c r="E46" s="127">
        <v>1381909</v>
      </c>
      <c r="F46" s="128">
        <v>0</v>
      </c>
      <c r="G46" s="129">
        <v>0</v>
      </c>
      <c r="H46" s="126">
        <f t="shared" si="2"/>
        <v>372</v>
      </c>
      <c r="I46" s="127">
        <f t="shared" si="2"/>
        <v>1381909</v>
      </c>
      <c r="J46" s="118"/>
      <c r="K46" s="118"/>
      <c r="L46" s="118"/>
      <c r="M46" s="118"/>
      <c r="N46" s="118"/>
      <c r="O46" s="118"/>
      <c r="P46" s="118"/>
      <c r="Q46" s="122"/>
      <c r="R46" s="118"/>
      <c r="S46" s="118"/>
      <c r="T46" s="118"/>
      <c r="U46" s="118"/>
      <c r="V46" s="118"/>
    </row>
    <row r="47" spans="1:22" s="123" customFormat="1" ht="60">
      <c r="A47" s="130">
        <f t="shared" ref="A47" si="3">A46+1</f>
        <v>44</v>
      </c>
      <c r="B47" s="158">
        <v>780294</v>
      </c>
      <c r="C47" s="159" t="s">
        <v>581</v>
      </c>
      <c r="D47" s="126">
        <v>467</v>
      </c>
      <c r="E47" s="127">
        <v>1734816</v>
      </c>
      <c r="F47" s="128">
        <v>0</v>
      </c>
      <c r="G47" s="129">
        <v>0</v>
      </c>
      <c r="H47" s="126">
        <f t="shared" si="2"/>
        <v>467</v>
      </c>
      <c r="I47" s="127">
        <f t="shared" si="2"/>
        <v>1734816</v>
      </c>
      <c r="J47" s="118"/>
      <c r="K47" s="118"/>
      <c r="L47" s="118"/>
      <c r="M47" s="118"/>
      <c r="N47" s="118"/>
      <c r="O47" s="118"/>
      <c r="P47" s="118"/>
      <c r="Q47" s="122"/>
      <c r="R47" s="118"/>
      <c r="S47" s="118"/>
      <c r="T47" s="118"/>
      <c r="U47" s="118"/>
      <c r="V47" s="118"/>
    </row>
    <row r="48" spans="1:22" s="123" customFormat="1">
      <c r="A48" s="130">
        <f>A47+1</f>
        <v>45</v>
      </c>
      <c r="B48" s="150">
        <v>780131</v>
      </c>
      <c r="C48" s="125" t="s">
        <v>582</v>
      </c>
      <c r="D48" s="126">
        <v>725</v>
      </c>
      <c r="E48" s="127">
        <v>1559920</v>
      </c>
      <c r="F48" s="128">
        <v>0</v>
      </c>
      <c r="G48" s="129">
        <v>0</v>
      </c>
      <c r="H48" s="126">
        <f t="shared" si="0"/>
        <v>725</v>
      </c>
      <c r="I48" s="127">
        <f t="shared" si="0"/>
        <v>1559920</v>
      </c>
      <c r="J48" s="118"/>
      <c r="K48" s="118"/>
      <c r="L48" s="118"/>
      <c r="M48" s="118"/>
      <c r="N48" s="118"/>
      <c r="O48" s="118"/>
      <c r="P48" s="118"/>
      <c r="Q48" s="122"/>
      <c r="R48" s="118"/>
      <c r="S48" s="118"/>
      <c r="T48" s="118"/>
      <c r="U48" s="118"/>
      <c r="V48" s="118"/>
    </row>
    <row r="49" spans="1:22" s="123" customFormat="1" ht="31.5">
      <c r="A49" s="130">
        <f t="shared" ref="A49:A67" si="4">A48+1</f>
        <v>46</v>
      </c>
      <c r="B49" s="150">
        <v>780435</v>
      </c>
      <c r="C49" s="125" t="s">
        <v>583</v>
      </c>
      <c r="D49" s="126">
        <v>400</v>
      </c>
      <c r="E49" s="127">
        <v>1525033</v>
      </c>
      <c r="F49" s="128">
        <v>0</v>
      </c>
      <c r="G49" s="129">
        <v>0</v>
      </c>
      <c r="H49" s="126">
        <f t="shared" si="0"/>
        <v>400</v>
      </c>
      <c r="I49" s="127">
        <f t="shared" si="0"/>
        <v>1525033</v>
      </c>
      <c r="J49" s="118"/>
      <c r="K49" s="118"/>
      <c r="L49" s="118"/>
      <c r="M49" s="118"/>
      <c r="N49" s="118"/>
      <c r="O49" s="118"/>
      <c r="P49" s="118"/>
      <c r="Q49" s="122"/>
      <c r="R49" s="118"/>
      <c r="S49" s="118"/>
      <c r="T49" s="118"/>
      <c r="U49" s="118"/>
      <c r="V49" s="118"/>
    </row>
    <row r="50" spans="1:22" s="123" customFormat="1">
      <c r="A50" s="130">
        <f t="shared" si="4"/>
        <v>47</v>
      </c>
      <c r="B50" s="150">
        <v>780204</v>
      </c>
      <c r="C50" s="125" t="s">
        <v>584</v>
      </c>
      <c r="D50" s="126">
        <v>1100</v>
      </c>
      <c r="E50" s="127">
        <v>4364704</v>
      </c>
      <c r="F50" s="128">
        <v>0</v>
      </c>
      <c r="G50" s="129">
        <v>0</v>
      </c>
      <c r="H50" s="126">
        <f t="shared" si="0"/>
        <v>1100</v>
      </c>
      <c r="I50" s="127">
        <f t="shared" si="0"/>
        <v>4364704</v>
      </c>
      <c r="J50" s="118"/>
      <c r="K50" s="118"/>
      <c r="L50" s="118"/>
      <c r="M50" s="118"/>
      <c r="N50" s="118"/>
      <c r="O50" s="118"/>
      <c r="P50" s="118"/>
      <c r="Q50" s="122"/>
      <c r="R50" s="118"/>
      <c r="S50" s="118"/>
      <c r="T50" s="118"/>
      <c r="U50" s="118"/>
      <c r="V50" s="118"/>
    </row>
    <row r="51" spans="1:22" s="123" customFormat="1">
      <c r="A51" s="130">
        <f t="shared" si="4"/>
        <v>48</v>
      </c>
      <c r="B51" s="150">
        <v>780250</v>
      </c>
      <c r="C51" s="125" t="s">
        <v>585</v>
      </c>
      <c r="D51" s="126">
        <v>4437</v>
      </c>
      <c r="E51" s="127">
        <v>20280522</v>
      </c>
      <c r="F51" s="128">
        <v>0</v>
      </c>
      <c r="G51" s="129">
        <v>0</v>
      </c>
      <c r="H51" s="126">
        <f t="shared" si="0"/>
        <v>4437</v>
      </c>
      <c r="I51" s="127">
        <f t="shared" si="0"/>
        <v>20280522</v>
      </c>
      <c r="J51" s="118"/>
      <c r="K51" s="118"/>
      <c r="L51" s="118"/>
      <c r="M51" s="118"/>
      <c r="N51" s="118"/>
      <c r="O51" s="118"/>
      <c r="P51" s="118"/>
      <c r="Q51" s="122"/>
      <c r="R51" s="118"/>
      <c r="S51" s="118"/>
      <c r="T51" s="118"/>
      <c r="U51" s="118"/>
      <c r="V51" s="118"/>
    </row>
    <row r="52" spans="1:22" s="123" customFormat="1" ht="31.5">
      <c r="A52" s="132">
        <f t="shared" si="4"/>
        <v>49</v>
      </c>
      <c r="B52" s="160">
        <v>780376</v>
      </c>
      <c r="C52" s="134" t="s">
        <v>586</v>
      </c>
      <c r="D52" s="135">
        <v>8791</v>
      </c>
      <c r="E52" s="136">
        <v>64122184</v>
      </c>
      <c r="F52" s="137">
        <v>270</v>
      </c>
      <c r="G52" s="138">
        <v>1010380</v>
      </c>
      <c r="H52" s="126">
        <f t="shared" si="0"/>
        <v>9061</v>
      </c>
      <c r="I52" s="127">
        <f t="shared" si="0"/>
        <v>65132564</v>
      </c>
      <c r="J52" s="118"/>
      <c r="K52" s="118"/>
      <c r="L52" s="118"/>
      <c r="M52" s="118"/>
      <c r="N52" s="118"/>
      <c r="O52" s="118"/>
      <c r="P52" s="118"/>
      <c r="Q52" s="122"/>
      <c r="R52" s="118"/>
      <c r="S52" s="118"/>
      <c r="T52" s="118"/>
      <c r="U52" s="118"/>
      <c r="V52" s="118"/>
    </row>
    <row r="53" spans="1:22" s="123" customFormat="1">
      <c r="A53" s="130">
        <f t="shared" si="4"/>
        <v>50</v>
      </c>
      <c r="B53" s="157">
        <v>780361</v>
      </c>
      <c r="C53" s="152" t="s">
        <v>587</v>
      </c>
      <c r="D53" s="126">
        <v>4186</v>
      </c>
      <c r="E53" s="127">
        <v>30340494</v>
      </c>
      <c r="F53" s="128">
        <v>0</v>
      </c>
      <c r="G53" s="129">
        <v>0</v>
      </c>
      <c r="H53" s="126">
        <f t="shared" si="0"/>
        <v>4186</v>
      </c>
      <c r="I53" s="127">
        <f t="shared" si="0"/>
        <v>30340494</v>
      </c>
      <c r="J53" s="118"/>
      <c r="K53" s="118"/>
      <c r="L53" s="118"/>
      <c r="M53" s="118"/>
      <c r="N53" s="118"/>
      <c r="O53" s="118"/>
      <c r="P53" s="118"/>
      <c r="Q53" s="122"/>
      <c r="R53" s="118"/>
      <c r="S53" s="118"/>
      <c r="T53" s="118"/>
      <c r="U53" s="118"/>
      <c r="V53" s="118"/>
    </row>
    <row r="54" spans="1:22" s="123" customFormat="1">
      <c r="A54" s="130">
        <f t="shared" si="4"/>
        <v>51</v>
      </c>
      <c r="B54" s="150">
        <v>780406</v>
      </c>
      <c r="C54" s="125" t="s">
        <v>588</v>
      </c>
      <c r="D54" s="126">
        <v>2100</v>
      </c>
      <c r="E54" s="127">
        <v>10825032</v>
      </c>
      <c r="F54" s="128">
        <v>0</v>
      </c>
      <c r="G54" s="129">
        <v>0</v>
      </c>
      <c r="H54" s="126">
        <f t="shared" si="0"/>
        <v>2100</v>
      </c>
      <c r="I54" s="127">
        <f t="shared" si="0"/>
        <v>10825032</v>
      </c>
      <c r="J54" s="118"/>
      <c r="K54" s="118"/>
      <c r="L54" s="118"/>
      <c r="M54" s="118"/>
      <c r="N54" s="118"/>
      <c r="O54" s="118"/>
      <c r="P54" s="118"/>
      <c r="Q54" s="122"/>
      <c r="R54" s="118"/>
      <c r="S54" s="118"/>
      <c r="T54" s="118"/>
      <c r="U54" s="118"/>
      <c r="V54" s="118"/>
    </row>
    <row r="55" spans="1:22" s="123" customFormat="1">
      <c r="A55" s="130">
        <f t="shared" si="4"/>
        <v>52</v>
      </c>
      <c r="B55" s="150">
        <v>780461</v>
      </c>
      <c r="C55" s="125" t="s">
        <v>589</v>
      </c>
      <c r="D55" s="126">
        <v>2483</v>
      </c>
      <c r="E55" s="127">
        <v>10547858</v>
      </c>
      <c r="F55" s="128">
        <v>0</v>
      </c>
      <c r="G55" s="129">
        <v>0</v>
      </c>
      <c r="H55" s="126">
        <f t="shared" si="0"/>
        <v>2483</v>
      </c>
      <c r="I55" s="127">
        <f t="shared" si="0"/>
        <v>10547858</v>
      </c>
      <c r="J55" s="118"/>
      <c r="K55" s="118"/>
      <c r="L55" s="118"/>
      <c r="M55" s="118"/>
      <c r="N55" s="118"/>
      <c r="O55" s="118"/>
      <c r="P55" s="118"/>
      <c r="Q55" s="122"/>
      <c r="R55" s="118"/>
      <c r="S55" s="118"/>
      <c r="T55" s="118"/>
      <c r="U55" s="118"/>
      <c r="V55" s="118"/>
    </row>
    <row r="56" spans="1:22" s="123" customFormat="1" ht="31.5">
      <c r="A56" s="130">
        <f t="shared" si="4"/>
        <v>53</v>
      </c>
      <c r="B56" s="150">
        <v>780212</v>
      </c>
      <c r="C56" s="125" t="s">
        <v>590</v>
      </c>
      <c r="D56" s="126">
        <v>4456</v>
      </c>
      <c r="E56" s="127">
        <v>11555644</v>
      </c>
      <c r="F56" s="128">
        <v>0</v>
      </c>
      <c r="G56" s="129">
        <v>0</v>
      </c>
      <c r="H56" s="126">
        <f t="shared" si="0"/>
        <v>4456</v>
      </c>
      <c r="I56" s="127">
        <f t="shared" si="0"/>
        <v>11555644</v>
      </c>
      <c r="J56" s="118"/>
      <c r="K56" s="118"/>
      <c r="L56" s="118"/>
      <c r="M56" s="118"/>
      <c r="N56" s="118"/>
      <c r="O56" s="118"/>
      <c r="P56" s="118"/>
      <c r="Q56" s="122"/>
      <c r="R56" s="118"/>
      <c r="S56" s="118"/>
      <c r="T56" s="118"/>
      <c r="U56" s="118"/>
      <c r="V56" s="118"/>
    </row>
    <row r="57" spans="1:22" s="123" customFormat="1" ht="34.9" customHeight="1">
      <c r="A57" s="130">
        <f t="shared" si="4"/>
        <v>54</v>
      </c>
      <c r="B57" s="161">
        <v>780569</v>
      </c>
      <c r="C57" s="152" t="s">
        <v>591</v>
      </c>
      <c r="D57" s="126">
        <v>6448</v>
      </c>
      <c r="E57" s="127">
        <v>41895358</v>
      </c>
      <c r="F57" s="128">
        <v>0</v>
      </c>
      <c r="G57" s="129">
        <v>0</v>
      </c>
      <c r="H57" s="126">
        <f t="shared" si="0"/>
        <v>6448</v>
      </c>
      <c r="I57" s="127">
        <f t="shared" si="0"/>
        <v>41895358</v>
      </c>
      <c r="J57" s="118"/>
      <c r="K57" s="118"/>
      <c r="L57" s="118"/>
      <c r="M57" s="118"/>
      <c r="N57" s="118"/>
      <c r="O57" s="118"/>
      <c r="P57" s="118"/>
      <c r="Q57" s="122"/>
      <c r="R57" s="118"/>
      <c r="S57" s="118"/>
      <c r="T57" s="118"/>
      <c r="U57" s="118"/>
      <c r="V57" s="118"/>
    </row>
    <row r="58" spans="1:22" s="123" customFormat="1" ht="31.5">
      <c r="A58" s="130">
        <f t="shared" si="4"/>
        <v>55</v>
      </c>
      <c r="B58" s="131">
        <v>780592</v>
      </c>
      <c r="C58" s="150" t="s">
        <v>592</v>
      </c>
      <c r="D58" s="126">
        <v>2654</v>
      </c>
      <c r="E58" s="127">
        <v>10226710</v>
      </c>
      <c r="F58" s="128">
        <v>0</v>
      </c>
      <c r="G58" s="129">
        <v>0</v>
      </c>
      <c r="H58" s="126">
        <f t="shared" si="0"/>
        <v>2654</v>
      </c>
      <c r="I58" s="127">
        <f t="shared" si="0"/>
        <v>10226710</v>
      </c>
      <c r="J58" s="118"/>
      <c r="K58" s="118"/>
      <c r="L58" s="118"/>
      <c r="M58" s="118"/>
      <c r="N58" s="118"/>
      <c r="O58" s="118"/>
      <c r="P58" s="118"/>
      <c r="Q58" s="122"/>
      <c r="R58" s="118"/>
      <c r="S58" s="118"/>
      <c r="T58" s="118"/>
      <c r="U58" s="118"/>
      <c r="V58" s="118"/>
    </row>
    <row r="59" spans="1:22" s="123" customFormat="1">
      <c r="A59" s="130">
        <f t="shared" si="4"/>
        <v>56</v>
      </c>
      <c r="B59" s="131">
        <v>780494</v>
      </c>
      <c r="C59" s="125" t="s">
        <v>593</v>
      </c>
      <c r="D59" s="126">
        <v>2730</v>
      </c>
      <c r="E59" s="127">
        <v>10090164</v>
      </c>
      <c r="F59" s="128">
        <v>0</v>
      </c>
      <c r="G59" s="129">
        <v>0</v>
      </c>
      <c r="H59" s="126">
        <f t="shared" si="0"/>
        <v>2730</v>
      </c>
      <c r="I59" s="127">
        <f t="shared" si="0"/>
        <v>10090164</v>
      </c>
      <c r="J59" s="118"/>
      <c r="K59" s="118"/>
      <c r="L59" s="118"/>
      <c r="M59" s="118"/>
      <c r="N59" s="118"/>
      <c r="O59" s="118"/>
      <c r="P59" s="118"/>
      <c r="Q59" s="122"/>
      <c r="R59" s="118"/>
      <c r="S59" s="118"/>
      <c r="T59" s="118"/>
      <c r="U59" s="118"/>
      <c r="V59" s="118"/>
    </row>
    <row r="60" spans="1:22" s="123" customFormat="1">
      <c r="A60" s="130">
        <f t="shared" si="4"/>
        <v>57</v>
      </c>
      <c r="B60" s="131">
        <v>780564</v>
      </c>
      <c r="C60" s="125" t="s">
        <v>594</v>
      </c>
      <c r="D60" s="126">
        <v>1900</v>
      </c>
      <c r="E60" s="127">
        <v>7044567</v>
      </c>
      <c r="F60" s="128">
        <v>0</v>
      </c>
      <c r="G60" s="129">
        <v>0</v>
      </c>
      <c r="H60" s="126">
        <f t="shared" si="0"/>
        <v>1900</v>
      </c>
      <c r="I60" s="127">
        <f t="shared" si="0"/>
        <v>7044567</v>
      </c>
      <c r="J60" s="118"/>
      <c r="K60" s="118"/>
      <c r="L60" s="118"/>
      <c r="M60" s="118"/>
      <c r="N60" s="118"/>
      <c r="O60" s="118"/>
      <c r="P60" s="118"/>
      <c r="Q60" s="122"/>
      <c r="R60" s="118"/>
      <c r="S60" s="118"/>
      <c r="T60" s="118"/>
      <c r="U60" s="118"/>
      <c r="V60" s="118"/>
    </row>
    <row r="61" spans="1:22" s="123" customFormat="1">
      <c r="A61" s="130">
        <f t="shared" si="4"/>
        <v>58</v>
      </c>
      <c r="B61" s="131">
        <v>780632</v>
      </c>
      <c r="C61" s="125" t="s">
        <v>595</v>
      </c>
      <c r="D61" s="126">
        <v>2070</v>
      </c>
      <c r="E61" s="127">
        <v>7987384</v>
      </c>
      <c r="F61" s="128">
        <v>0</v>
      </c>
      <c r="G61" s="129">
        <v>0</v>
      </c>
      <c r="H61" s="126">
        <f t="shared" si="0"/>
        <v>2070</v>
      </c>
      <c r="I61" s="127">
        <f t="shared" si="0"/>
        <v>7987384</v>
      </c>
      <c r="J61" s="118"/>
      <c r="K61" s="118"/>
      <c r="L61" s="118"/>
      <c r="M61" s="118"/>
      <c r="N61" s="118"/>
      <c r="O61" s="118"/>
      <c r="P61" s="118"/>
      <c r="Q61" s="122"/>
      <c r="R61" s="118"/>
      <c r="S61" s="118"/>
      <c r="T61" s="118"/>
      <c r="U61" s="118"/>
      <c r="V61" s="118"/>
    </row>
    <row r="62" spans="1:22" s="123" customFormat="1">
      <c r="A62" s="130">
        <f t="shared" si="4"/>
        <v>59</v>
      </c>
      <c r="B62" s="131">
        <v>780697</v>
      </c>
      <c r="C62" s="150" t="s">
        <v>596</v>
      </c>
      <c r="D62" s="126">
        <v>1100</v>
      </c>
      <c r="E62" s="127">
        <v>4229881</v>
      </c>
      <c r="F62" s="128">
        <v>0</v>
      </c>
      <c r="G62" s="129">
        <v>0</v>
      </c>
      <c r="H62" s="126">
        <f t="shared" si="0"/>
        <v>1100</v>
      </c>
      <c r="I62" s="127">
        <f t="shared" si="0"/>
        <v>4229881</v>
      </c>
      <c r="J62" s="118"/>
      <c r="K62" s="118"/>
      <c r="L62" s="118"/>
      <c r="M62" s="118"/>
      <c r="N62" s="118"/>
      <c r="O62" s="118"/>
      <c r="P62" s="118"/>
      <c r="Q62" s="122"/>
      <c r="R62" s="118"/>
      <c r="S62" s="118"/>
      <c r="T62" s="118"/>
      <c r="U62" s="118"/>
      <c r="V62" s="118"/>
    </row>
    <row r="63" spans="1:22" s="123" customFormat="1" ht="31.5">
      <c r="A63" s="130">
        <f t="shared" si="4"/>
        <v>60</v>
      </c>
      <c r="B63" s="131">
        <v>780694</v>
      </c>
      <c r="C63" s="150" t="s">
        <v>597</v>
      </c>
      <c r="D63" s="126">
        <v>2256</v>
      </c>
      <c r="E63" s="127">
        <v>6937602</v>
      </c>
      <c r="F63" s="128">
        <v>0</v>
      </c>
      <c r="G63" s="129">
        <v>0</v>
      </c>
      <c r="H63" s="126">
        <f t="shared" si="0"/>
        <v>2256</v>
      </c>
      <c r="I63" s="127">
        <f t="shared" si="0"/>
        <v>6937602</v>
      </c>
      <c r="J63" s="118"/>
      <c r="K63" s="118"/>
      <c r="L63" s="118"/>
      <c r="M63" s="118"/>
      <c r="N63" s="118"/>
      <c r="O63" s="118"/>
      <c r="P63" s="118"/>
      <c r="Q63" s="122"/>
      <c r="R63" s="118"/>
      <c r="S63" s="118"/>
      <c r="T63" s="118"/>
      <c r="U63" s="118"/>
      <c r="V63" s="118"/>
    </row>
    <row r="64" spans="1:22" s="123" customFormat="1" ht="31.5">
      <c r="A64" s="130">
        <f t="shared" si="4"/>
        <v>61</v>
      </c>
      <c r="B64" s="131">
        <v>780211</v>
      </c>
      <c r="C64" s="150" t="s">
        <v>226</v>
      </c>
      <c r="D64" s="126">
        <v>358</v>
      </c>
      <c r="E64" s="127">
        <v>1329902</v>
      </c>
      <c r="F64" s="128">
        <v>0</v>
      </c>
      <c r="G64" s="129">
        <v>0</v>
      </c>
      <c r="H64" s="126">
        <f t="shared" si="0"/>
        <v>358</v>
      </c>
      <c r="I64" s="127">
        <f t="shared" si="0"/>
        <v>1329902</v>
      </c>
      <c r="J64" s="118"/>
      <c r="K64" s="118"/>
      <c r="L64" s="118"/>
      <c r="M64" s="118"/>
      <c r="N64" s="118"/>
      <c r="O64" s="118"/>
      <c r="P64" s="118"/>
      <c r="Q64" s="122"/>
      <c r="R64" s="118"/>
      <c r="S64" s="118"/>
      <c r="T64" s="118"/>
      <c r="U64" s="118"/>
      <c r="V64" s="118"/>
    </row>
    <row r="65" spans="1:22" s="123" customFormat="1" ht="31.5">
      <c r="A65" s="130">
        <f t="shared" si="4"/>
        <v>62</v>
      </c>
      <c r="B65" s="131">
        <v>780439</v>
      </c>
      <c r="C65" s="150" t="s">
        <v>273</v>
      </c>
      <c r="D65" s="126">
        <v>384</v>
      </c>
      <c r="E65" s="127">
        <v>1426487</v>
      </c>
      <c r="F65" s="128">
        <v>0</v>
      </c>
      <c r="G65" s="129">
        <v>0</v>
      </c>
      <c r="H65" s="126">
        <f t="shared" si="0"/>
        <v>384</v>
      </c>
      <c r="I65" s="127">
        <f t="shared" si="0"/>
        <v>1426487</v>
      </c>
      <c r="J65" s="118"/>
      <c r="K65" s="118"/>
      <c r="L65" s="118"/>
      <c r="M65" s="118"/>
      <c r="N65" s="118"/>
      <c r="O65" s="118"/>
      <c r="P65" s="118"/>
      <c r="Q65" s="122"/>
      <c r="R65" s="118"/>
      <c r="S65" s="118"/>
      <c r="T65" s="118"/>
      <c r="U65" s="118"/>
      <c r="V65" s="118"/>
    </row>
    <row r="66" spans="1:22" s="123" customFormat="1" ht="47.25">
      <c r="A66" s="130">
        <f t="shared" si="4"/>
        <v>63</v>
      </c>
      <c r="B66" s="131">
        <v>780441</v>
      </c>
      <c r="C66" s="150" t="s">
        <v>277</v>
      </c>
      <c r="D66" s="126">
        <v>364</v>
      </c>
      <c r="E66" s="127">
        <v>1352191</v>
      </c>
      <c r="F66" s="128">
        <v>0</v>
      </c>
      <c r="G66" s="129">
        <v>0</v>
      </c>
      <c r="H66" s="126">
        <f t="shared" si="0"/>
        <v>364</v>
      </c>
      <c r="I66" s="127">
        <f t="shared" si="0"/>
        <v>1352191</v>
      </c>
      <c r="J66" s="118"/>
      <c r="K66" s="118"/>
      <c r="L66" s="118"/>
      <c r="M66" s="118"/>
      <c r="N66" s="118"/>
      <c r="O66" s="118"/>
      <c r="P66" s="118"/>
      <c r="Q66" s="122"/>
      <c r="R66" s="118"/>
      <c r="S66" s="118"/>
      <c r="T66" s="118"/>
      <c r="U66" s="118"/>
      <c r="V66" s="118"/>
    </row>
    <row r="67" spans="1:22" s="123" customFormat="1" ht="31.5">
      <c r="A67" s="130">
        <f t="shared" si="4"/>
        <v>64</v>
      </c>
      <c r="B67" s="131">
        <v>780594</v>
      </c>
      <c r="C67" s="150" t="s">
        <v>293</v>
      </c>
      <c r="D67" s="126">
        <v>250</v>
      </c>
      <c r="E67" s="127">
        <v>928703</v>
      </c>
      <c r="F67" s="128">
        <v>0</v>
      </c>
      <c r="G67" s="129">
        <v>0</v>
      </c>
      <c r="H67" s="126">
        <f t="shared" si="0"/>
        <v>250</v>
      </c>
      <c r="I67" s="127">
        <f t="shared" si="0"/>
        <v>928703</v>
      </c>
      <c r="J67" s="118"/>
      <c r="K67" s="118"/>
      <c r="L67" s="118"/>
      <c r="M67" s="118"/>
      <c r="N67" s="118"/>
      <c r="O67" s="118"/>
      <c r="P67" s="118"/>
      <c r="Q67" s="122"/>
      <c r="R67" s="118"/>
      <c r="S67" s="118"/>
      <c r="T67" s="118"/>
      <c r="U67" s="118"/>
      <c r="V67" s="118"/>
    </row>
    <row r="68" spans="1:22">
      <c r="A68" s="162"/>
      <c r="B68" s="352" t="s">
        <v>598</v>
      </c>
      <c r="C68" s="352"/>
      <c r="D68" s="163">
        <f t="shared" ref="D68:I68" si="5">SUM(D4:D67)</f>
        <v>188088</v>
      </c>
      <c r="E68" s="163">
        <f t="shared" si="5"/>
        <v>909360042</v>
      </c>
      <c r="F68" s="163">
        <f t="shared" si="5"/>
        <v>0</v>
      </c>
      <c r="G68" s="163">
        <f t="shared" si="5"/>
        <v>0</v>
      </c>
      <c r="H68" s="163">
        <f t="shared" si="5"/>
        <v>188088</v>
      </c>
      <c r="I68" s="163">
        <f t="shared" si="5"/>
        <v>909360042</v>
      </c>
      <c r="J68" s="118"/>
      <c r="K68" s="118"/>
      <c r="L68" s="118"/>
      <c r="M68" s="118"/>
      <c r="N68" s="118"/>
      <c r="O68" s="118"/>
      <c r="P68" s="118"/>
      <c r="R68" s="118"/>
      <c r="S68" s="118"/>
      <c r="T68" s="118"/>
      <c r="U68" s="118"/>
      <c r="V68" s="118"/>
    </row>
    <row r="69" spans="1:22" ht="32.450000000000003" customHeight="1">
      <c r="A69" s="353" t="s">
        <v>599</v>
      </c>
      <c r="B69" s="353"/>
      <c r="C69" s="353"/>
      <c r="D69" s="353"/>
      <c r="E69" s="353"/>
      <c r="F69" s="353"/>
      <c r="G69" s="353"/>
      <c r="H69" s="353"/>
      <c r="I69" s="353"/>
      <c r="J69" s="118"/>
      <c r="K69" s="118"/>
      <c r="L69" s="118"/>
      <c r="M69" s="118"/>
      <c r="N69" s="118"/>
      <c r="O69" s="118"/>
      <c r="P69" s="118"/>
      <c r="R69" s="118"/>
      <c r="S69" s="118"/>
      <c r="T69" s="118"/>
      <c r="U69" s="118"/>
      <c r="V69" s="118"/>
    </row>
    <row r="70" spans="1:22">
      <c r="A70" s="164"/>
      <c r="B70" s="164"/>
      <c r="C70" s="164"/>
      <c r="D70" s="164"/>
      <c r="E70" s="164"/>
      <c r="F70" s="164"/>
      <c r="G70" s="164"/>
      <c r="H70" s="164"/>
      <c r="I70" s="164"/>
      <c r="J70" s="118"/>
      <c r="K70" s="118"/>
      <c r="L70" s="118"/>
      <c r="M70" s="118"/>
      <c r="N70" s="118"/>
      <c r="O70" s="118"/>
      <c r="P70" s="118"/>
      <c r="R70" s="118"/>
      <c r="S70" s="118"/>
      <c r="T70" s="118"/>
      <c r="U70" s="118"/>
      <c r="V70" s="118"/>
    </row>
    <row r="71" spans="1:22">
      <c r="C71" s="165" t="s">
        <v>600</v>
      </c>
      <c r="D71" s="135">
        <v>189690</v>
      </c>
      <c r="E71" s="166">
        <v>917250534</v>
      </c>
      <c r="F71" s="122"/>
      <c r="G71" s="122"/>
      <c r="J71" s="118"/>
      <c r="K71" s="118"/>
      <c r="L71" s="118"/>
      <c r="M71" s="118"/>
      <c r="N71" s="118"/>
      <c r="O71" s="118"/>
      <c r="P71" s="118"/>
      <c r="R71" s="118"/>
      <c r="S71" s="118"/>
      <c r="T71" s="118"/>
      <c r="U71" s="118"/>
      <c r="V71" s="118"/>
    </row>
    <row r="72" spans="1:22">
      <c r="C72" s="165" t="s">
        <v>601</v>
      </c>
      <c r="D72" s="354">
        <v>4835.53</v>
      </c>
      <c r="E72" s="354"/>
      <c r="F72" s="167"/>
      <c r="G72" s="167"/>
      <c r="I72" s="122"/>
      <c r="J72" s="118"/>
      <c r="K72" s="118"/>
      <c r="L72" s="118"/>
      <c r="M72" s="118"/>
      <c r="O72" s="118"/>
      <c r="P72" s="118"/>
      <c r="Q72" s="118"/>
      <c r="R72" s="118"/>
      <c r="S72" s="118"/>
    </row>
    <row r="73" spans="1:22">
      <c r="C73" s="168" t="s">
        <v>602</v>
      </c>
      <c r="D73" s="169">
        <f>D68</f>
        <v>188088</v>
      </c>
      <c r="E73" s="170">
        <f>E68</f>
        <v>909360042</v>
      </c>
      <c r="F73" s="167"/>
      <c r="G73" s="167"/>
      <c r="I73" s="122"/>
      <c r="J73" s="118"/>
      <c r="K73" s="118"/>
      <c r="L73" s="118"/>
      <c r="M73" s="118"/>
      <c r="O73" s="118"/>
      <c r="P73" s="118"/>
      <c r="Q73" s="118"/>
      <c r="R73" s="118"/>
      <c r="S73" s="118"/>
    </row>
    <row r="74" spans="1:22">
      <c r="C74" s="171" t="s">
        <v>603</v>
      </c>
      <c r="D74" s="172">
        <v>1231</v>
      </c>
      <c r="E74" s="173">
        <v>4730550</v>
      </c>
      <c r="F74" s="167"/>
      <c r="G74" s="167"/>
      <c r="I74" s="122"/>
      <c r="J74" s="118"/>
      <c r="K74" s="118"/>
      <c r="L74" s="118"/>
      <c r="M74" s="118"/>
      <c r="O74" s="118"/>
      <c r="P74" s="118"/>
      <c r="Q74" s="118"/>
      <c r="R74" s="118"/>
      <c r="S74" s="118"/>
    </row>
    <row r="75" spans="1:22" ht="31.5">
      <c r="C75" s="174" t="s">
        <v>604</v>
      </c>
      <c r="D75" s="135">
        <f>D71-D73-D74</f>
        <v>371</v>
      </c>
      <c r="E75" s="166">
        <f>E71-E73-E74</f>
        <v>3159942</v>
      </c>
      <c r="F75" s="167" t="s">
        <v>559</v>
      </c>
      <c r="G75" s="167"/>
      <c r="I75" s="122"/>
      <c r="J75" s="118"/>
      <c r="K75" s="118"/>
      <c r="L75" s="118"/>
      <c r="M75" s="118"/>
      <c r="O75" s="118"/>
      <c r="P75" s="118"/>
      <c r="Q75" s="118"/>
      <c r="R75" s="118"/>
      <c r="S75" s="118"/>
    </row>
    <row r="76" spans="1:22">
      <c r="C76" s="165" t="s">
        <v>605</v>
      </c>
      <c r="D76" s="126">
        <f>H68</f>
        <v>188088</v>
      </c>
      <c r="E76" s="175">
        <f>I68</f>
        <v>909360042</v>
      </c>
      <c r="F76" s="167"/>
      <c r="G76" s="167"/>
      <c r="I76" s="122"/>
      <c r="J76" s="118"/>
      <c r="K76" s="118"/>
      <c r="L76" s="118"/>
      <c r="M76" s="118"/>
      <c r="O76" s="118"/>
      <c r="P76" s="118"/>
      <c r="Q76" s="118"/>
      <c r="R76" s="118"/>
      <c r="S76" s="118"/>
    </row>
    <row r="77" spans="1:22" ht="30.6" customHeight="1">
      <c r="C77" s="165" t="s">
        <v>606</v>
      </c>
      <c r="D77" s="126">
        <f>D71-D74-D76</f>
        <v>371</v>
      </c>
      <c r="E77" s="175">
        <f>E71-E74-E76</f>
        <v>3159942</v>
      </c>
      <c r="F77" s="167"/>
      <c r="G77" s="167"/>
      <c r="I77" s="122"/>
      <c r="J77" s="118"/>
      <c r="K77" s="118"/>
      <c r="L77" s="118"/>
      <c r="M77" s="118"/>
      <c r="O77" s="118"/>
      <c r="P77" s="118"/>
      <c r="Q77" s="118"/>
      <c r="R77" s="118"/>
      <c r="S77" s="118"/>
    </row>
    <row r="78" spans="1:22" ht="31.9" customHeight="1">
      <c r="F78" s="122"/>
      <c r="G78" s="122"/>
      <c r="I78" s="167" t="s">
        <v>559</v>
      </c>
      <c r="J78" s="118"/>
      <c r="K78" s="118"/>
      <c r="L78" s="118"/>
      <c r="M78" s="118"/>
      <c r="N78" s="118"/>
      <c r="O78" s="118"/>
      <c r="P78" s="118"/>
      <c r="R78" s="118"/>
      <c r="S78" s="118"/>
      <c r="T78" s="118"/>
      <c r="U78" s="118"/>
      <c r="V78" s="118"/>
    </row>
    <row r="79" spans="1:22">
      <c r="E79" s="167" t="s">
        <v>559</v>
      </c>
      <c r="F79" s="122"/>
      <c r="G79" s="122"/>
    </row>
    <row r="80" spans="1:22" ht="30.6" customHeight="1">
      <c r="F80" s="122"/>
      <c r="G80" s="122"/>
    </row>
    <row r="81" spans="6:11">
      <c r="F81" s="122"/>
      <c r="G81" s="122"/>
    </row>
    <row r="82" spans="6:11">
      <c r="F82" s="123"/>
    </row>
    <row r="83" spans="6:11" ht="45" customHeight="1">
      <c r="F83" s="123"/>
      <c r="K83" s="122" t="s">
        <v>607</v>
      </c>
    </row>
    <row r="84" spans="6:11">
      <c r="F84" s="123"/>
    </row>
    <row r="85" spans="6:11">
      <c r="F85" s="123"/>
    </row>
    <row r="86" spans="6:11">
      <c r="F86" s="123"/>
    </row>
    <row r="87" spans="6:11">
      <c r="F87" s="123"/>
    </row>
    <row r="88" spans="6:11">
      <c r="F88" s="123"/>
    </row>
    <row r="89" spans="6:11">
      <c r="F89" s="123"/>
    </row>
    <row r="90" spans="6:11">
      <c r="F90" s="123"/>
    </row>
    <row r="91" spans="6:11">
      <c r="F91" s="123"/>
    </row>
    <row r="92" spans="6:11">
      <c r="F92" s="123"/>
    </row>
    <row r="93" spans="6:11">
      <c r="F93" s="123"/>
    </row>
    <row r="94" spans="6:11">
      <c r="F94" s="123"/>
    </row>
    <row r="95" spans="6:11" ht="32.450000000000003" customHeight="1">
      <c r="F95" s="123"/>
    </row>
    <row r="96" spans="6:11">
      <c r="F96" s="123"/>
    </row>
    <row r="97" spans="5:6">
      <c r="F97" s="123"/>
    </row>
    <row r="98" spans="5:6">
      <c r="F98" s="123"/>
    </row>
    <row r="99" spans="5:6">
      <c r="F99" s="123"/>
    </row>
    <row r="100" spans="5:6">
      <c r="F100" s="123"/>
    </row>
    <row r="101" spans="5:6">
      <c r="F101" s="123"/>
    </row>
    <row r="102" spans="5:6">
      <c r="F102" s="123"/>
    </row>
    <row r="103" spans="5:6">
      <c r="F103" s="123"/>
    </row>
    <row r="104" spans="5:6">
      <c r="F104" s="123"/>
    </row>
    <row r="105" spans="5:6">
      <c r="E105" s="176"/>
      <c r="F105" s="123"/>
    </row>
    <row r="106" spans="5:6">
      <c r="E106" s="176"/>
      <c r="F106" s="123"/>
    </row>
    <row r="107" spans="5:6">
      <c r="E107" s="176"/>
      <c r="F107" s="123"/>
    </row>
    <row r="108" spans="5:6">
      <c r="E108" s="176"/>
      <c r="F108" s="123"/>
    </row>
    <row r="109" spans="5:6">
      <c r="E109" s="176"/>
      <c r="F109" s="123"/>
    </row>
    <row r="110" spans="5:6">
      <c r="E110" s="176"/>
      <c r="F110" s="123"/>
    </row>
    <row r="111" spans="5:6">
      <c r="E111" s="176"/>
      <c r="F111" s="123"/>
    </row>
    <row r="112" spans="5:6">
      <c r="F112" s="177"/>
    </row>
    <row r="113" spans="1:9">
      <c r="F113" s="177"/>
    </row>
    <row r="114" spans="1:9">
      <c r="F114" s="177"/>
    </row>
    <row r="115" spans="1:9">
      <c r="F115" s="177"/>
    </row>
    <row r="116" spans="1:9" s="178" customFormat="1">
      <c r="A116" s="122"/>
      <c r="B116" s="122"/>
      <c r="C116" s="122"/>
      <c r="D116" s="122"/>
      <c r="E116" s="122"/>
      <c r="F116" s="177"/>
      <c r="G116" s="123"/>
      <c r="H116" s="167"/>
      <c r="I116" s="167"/>
    </row>
    <row r="117" spans="1:9" s="178" customFormat="1">
      <c r="A117" s="122"/>
      <c r="B117" s="122"/>
      <c r="C117" s="122"/>
      <c r="D117" s="122"/>
      <c r="E117" s="122"/>
      <c r="F117" s="177"/>
      <c r="G117" s="123"/>
      <c r="H117" s="167"/>
      <c r="I117" s="167"/>
    </row>
    <row r="118" spans="1:9" s="178" customFormat="1">
      <c r="A118" s="122"/>
      <c r="B118" s="122"/>
      <c r="C118" s="122"/>
      <c r="D118" s="122"/>
      <c r="E118" s="122"/>
      <c r="F118" s="177"/>
      <c r="G118" s="123"/>
      <c r="H118" s="167"/>
      <c r="I118" s="167"/>
    </row>
    <row r="119" spans="1:9" s="178" customFormat="1" ht="15.6" customHeight="1">
      <c r="A119" s="122"/>
      <c r="B119" s="122"/>
      <c r="C119" s="122"/>
      <c r="D119" s="122"/>
      <c r="E119" s="122"/>
      <c r="F119" s="177"/>
      <c r="G119" s="123"/>
      <c r="H119" s="167"/>
      <c r="I119" s="167"/>
    </row>
    <row r="120" spans="1:9" s="178" customFormat="1" ht="31.15" customHeight="1">
      <c r="A120" s="122"/>
      <c r="B120" s="122"/>
      <c r="C120" s="122"/>
      <c r="D120" s="122"/>
      <c r="E120" s="122"/>
      <c r="F120" s="177"/>
      <c r="G120" s="123"/>
      <c r="H120" s="167"/>
      <c r="I120" s="167"/>
    </row>
    <row r="121" spans="1:9" s="178" customFormat="1" ht="29.45" customHeight="1">
      <c r="A121" s="122"/>
      <c r="B121" s="122"/>
      <c r="C121" s="122"/>
      <c r="D121" s="122"/>
      <c r="E121" s="122"/>
      <c r="F121" s="177"/>
      <c r="G121" s="123"/>
      <c r="H121" s="167"/>
      <c r="I121" s="167"/>
    </row>
    <row r="122" spans="1:9" s="178" customFormat="1">
      <c r="A122" s="122"/>
      <c r="B122" s="122"/>
      <c r="C122" s="122"/>
      <c r="D122" s="122"/>
      <c r="E122" s="122"/>
      <c r="F122" s="177"/>
      <c r="G122" s="123"/>
      <c r="H122" s="167"/>
      <c r="I122" s="167"/>
    </row>
    <row r="123" spans="1:9" s="178" customFormat="1">
      <c r="A123" s="122"/>
      <c r="B123" s="122"/>
      <c r="C123" s="122"/>
      <c r="D123" s="122"/>
      <c r="E123" s="122"/>
      <c r="F123" s="123"/>
      <c r="G123" s="123"/>
      <c r="H123" s="167"/>
      <c r="I123" s="167"/>
    </row>
    <row r="124" spans="1:9" s="178" customFormat="1" ht="27" customHeight="1">
      <c r="A124" s="122"/>
      <c r="B124" s="122"/>
      <c r="C124" s="122"/>
      <c r="D124" s="122"/>
      <c r="E124" s="122"/>
      <c r="F124" s="177"/>
      <c r="G124" s="123"/>
      <c r="H124" s="167"/>
      <c r="I124" s="167"/>
    </row>
    <row r="125" spans="1:9" s="178" customFormat="1" ht="27" customHeight="1">
      <c r="A125" s="122"/>
      <c r="B125" s="122"/>
      <c r="C125" s="122"/>
      <c r="D125" s="122"/>
      <c r="E125" s="122"/>
      <c r="F125" s="177"/>
      <c r="G125" s="123"/>
      <c r="H125" s="167"/>
      <c r="I125" s="167"/>
    </row>
    <row r="126" spans="1:9" s="178" customFormat="1">
      <c r="A126" s="122"/>
      <c r="B126" s="122"/>
      <c r="C126" s="122"/>
      <c r="D126" s="122"/>
      <c r="E126" s="122"/>
      <c r="F126" s="177"/>
      <c r="G126" s="123"/>
      <c r="H126" s="167"/>
      <c r="I126" s="167"/>
    </row>
    <row r="127" spans="1:9" s="178" customFormat="1">
      <c r="A127" s="122"/>
      <c r="B127" s="122"/>
      <c r="C127" s="122"/>
      <c r="D127" s="122"/>
      <c r="E127" s="122"/>
      <c r="F127" s="177"/>
      <c r="G127" s="123"/>
      <c r="H127" s="167"/>
      <c r="I127" s="167"/>
    </row>
    <row r="128" spans="1:9" s="178" customFormat="1">
      <c r="A128" s="122"/>
      <c r="B128" s="122"/>
      <c r="C128" s="122"/>
      <c r="D128" s="122"/>
      <c r="E128" s="122"/>
      <c r="F128" s="177"/>
      <c r="G128" s="123"/>
      <c r="H128" s="167"/>
      <c r="I128" s="167"/>
    </row>
    <row r="129" spans="1:9" s="178" customFormat="1" ht="15.6" customHeight="1">
      <c r="A129" s="122"/>
      <c r="B129" s="122"/>
      <c r="C129" s="122"/>
      <c r="D129" s="122"/>
      <c r="E129" s="122"/>
      <c r="F129" s="177"/>
      <c r="G129" s="123"/>
      <c r="H129" s="167"/>
      <c r="I129" s="167"/>
    </row>
    <row r="130" spans="1:9" s="178" customFormat="1">
      <c r="A130" s="122"/>
      <c r="B130" s="122"/>
      <c r="C130" s="122"/>
      <c r="D130" s="122"/>
      <c r="E130" s="122"/>
      <c r="F130" s="177"/>
      <c r="G130" s="123"/>
      <c r="H130" s="167"/>
      <c r="I130" s="167"/>
    </row>
    <row r="131" spans="1:9" s="178" customFormat="1">
      <c r="A131" s="122"/>
      <c r="B131" s="122"/>
      <c r="C131" s="122"/>
      <c r="D131" s="122"/>
      <c r="E131" s="122"/>
      <c r="F131" s="177"/>
      <c r="G131" s="123"/>
      <c r="H131" s="167"/>
      <c r="I131" s="167"/>
    </row>
    <row r="132" spans="1:9" s="178" customFormat="1" ht="59.45" customHeight="1">
      <c r="A132" s="122"/>
      <c r="B132" s="122"/>
      <c r="C132" s="122"/>
      <c r="D132" s="122"/>
      <c r="E132" s="122"/>
      <c r="F132" s="177"/>
      <c r="G132" s="123"/>
      <c r="H132" s="167"/>
      <c r="I132" s="167"/>
    </row>
    <row r="133" spans="1:9" s="178" customFormat="1">
      <c r="A133" s="122"/>
      <c r="B133" s="122"/>
      <c r="C133" s="122"/>
      <c r="D133" s="122"/>
      <c r="E133" s="122"/>
      <c r="F133" s="177"/>
      <c r="G133" s="123"/>
      <c r="H133" s="167"/>
      <c r="I133" s="167"/>
    </row>
    <row r="134" spans="1:9" s="178" customFormat="1">
      <c r="A134" s="122"/>
      <c r="B134" s="122"/>
      <c r="C134" s="122"/>
      <c r="D134" s="122"/>
      <c r="E134" s="122"/>
      <c r="F134" s="177"/>
      <c r="G134" s="123"/>
      <c r="H134" s="167"/>
      <c r="I134" s="167"/>
    </row>
    <row r="135" spans="1:9" s="178" customFormat="1">
      <c r="A135" s="122"/>
      <c r="B135" s="122"/>
      <c r="C135" s="122"/>
      <c r="D135" s="122"/>
      <c r="E135" s="122"/>
      <c r="F135" s="123"/>
      <c r="G135" s="123"/>
      <c r="H135" s="167"/>
      <c r="I135" s="167"/>
    </row>
    <row r="136" spans="1:9" s="178" customFormat="1">
      <c r="A136" s="122"/>
      <c r="B136" s="122"/>
      <c r="C136" s="122"/>
      <c r="D136" s="122"/>
      <c r="E136" s="122"/>
      <c r="F136" s="177"/>
      <c r="G136" s="123"/>
      <c r="H136" s="167"/>
      <c r="I136" s="167"/>
    </row>
    <row r="137" spans="1:9" s="178" customFormat="1">
      <c r="A137" s="122"/>
      <c r="B137" s="122"/>
      <c r="C137" s="122"/>
      <c r="D137" s="122"/>
      <c r="E137" s="122"/>
      <c r="F137" s="177"/>
      <c r="G137" s="123"/>
      <c r="H137" s="167"/>
      <c r="I137" s="167"/>
    </row>
    <row r="138" spans="1:9" s="178" customFormat="1">
      <c r="A138" s="122"/>
      <c r="B138" s="122"/>
      <c r="C138" s="122"/>
      <c r="D138" s="122"/>
      <c r="E138" s="122"/>
      <c r="F138" s="177"/>
      <c r="G138" s="123"/>
      <c r="H138" s="167"/>
      <c r="I138" s="167"/>
    </row>
    <row r="139" spans="1:9" s="178" customFormat="1">
      <c r="A139" s="122"/>
      <c r="B139" s="122"/>
      <c r="C139" s="122"/>
      <c r="D139" s="122"/>
      <c r="E139" s="122"/>
      <c r="F139" s="177"/>
      <c r="G139" s="123"/>
      <c r="H139" s="167"/>
      <c r="I139" s="167"/>
    </row>
    <row r="140" spans="1:9" s="178" customFormat="1">
      <c r="A140" s="122"/>
      <c r="B140" s="122"/>
      <c r="C140" s="122"/>
      <c r="D140" s="122"/>
      <c r="E140" s="122"/>
      <c r="F140" s="177"/>
      <c r="G140" s="123"/>
      <c r="H140" s="167"/>
      <c r="I140" s="167"/>
    </row>
    <row r="141" spans="1:9" s="178" customFormat="1">
      <c r="A141" s="122"/>
      <c r="B141" s="122"/>
      <c r="C141" s="122"/>
      <c r="D141" s="122"/>
      <c r="E141" s="122"/>
      <c r="F141" s="177"/>
      <c r="G141" s="123"/>
      <c r="H141" s="167"/>
      <c r="I141" s="167"/>
    </row>
    <row r="142" spans="1:9">
      <c r="F142" s="177"/>
    </row>
    <row r="143" spans="1:9">
      <c r="F143" s="177"/>
    </row>
  </sheetData>
  <autoFilter ref="A2:I77">
    <filterColumn colId="3" showButton="0"/>
    <filterColumn colId="5" showButton="0"/>
    <filterColumn colId="7" showButton="0"/>
  </autoFilter>
  <mergeCells count="10">
    <mergeCell ref="B68:C68"/>
    <mergeCell ref="A69:I69"/>
    <mergeCell ref="D72:E72"/>
    <mergeCell ref="A1:I1"/>
    <mergeCell ref="A2:A3"/>
    <mergeCell ref="B2:B3"/>
    <mergeCell ref="C2:C3"/>
    <mergeCell ref="D2:E2"/>
    <mergeCell ref="F2:G2"/>
    <mergeCell ref="H2:I2"/>
  </mergeCells>
  <printOptions horizontalCentered="1" verticalCentered="1"/>
  <pageMargins left="0" right="0.9055118110236221" top="0" bottom="0.94488188976377963" header="0" footer="0.31496062992125984"/>
  <pageSetup paperSize="9" scale="44" fitToHeight="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workbookViewId="0">
      <selection activeCell="H17" sqref="H17"/>
    </sheetView>
  </sheetViews>
  <sheetFormatPr defaultColWidth="8.85546875" defaultRowHeight="15"/>
  <cols>
    <col min="1" max="1" width="5" style="180" customWidth="1"/>
    <col min="2" max="2" width="11.28515625" style="180" customWidth="1"/>
    <col min="3" max="3" width="30.28515625" style="180" customWidth="1"/>
    <col min="4" max="4" width="11.42578125" style="180" customWidth="1"/>
    <col min="5" max="5" width="13.5703125" style="180" customWidth="1"/>
    <col min="6" max="6" width="11.85546875" style="180" customWidth="1"/>
    <col min="7" max="7" width="14" style="180" customWidth="1"/>
    <col min="8" max="8" width="12.140625" style="180" customWidth="1"/>
    <col min="9" max="9" width="13.85546875" style="180" customWidth="1"/>
    <col min="10" max="10" width="18" style="180" customWidth="1"/>
    <col min="11" max="11" width="10.5703125" style="180" customWidth="1"/>
    <col min="12" max="12" width="12.85546875" style="180" customWidth="1"/>
    <col min="13" max="13" width="14.85546875" style="180" customWidth="1"/>
    <col min="14" max="16384" width="8.85546875" style="180"/>
  </cols>
  <sheetData>
    <row r="1" spans="1:13">
      <c r="A1" s="198" t="s">
        <v>618</v>
      </c>
      <c r="B1" s="196"/>
      <c r="C1" s="196"/>
      <c r="D1" s="196"/>
      <c r="E1" s="196"/>
      <c r="F1" s="196"/>
      <c r="G1" s="196"/>
      <c r="H1" s="196"/>
      <c r="I1" s="196"/>
      <c r="J1" s="196"/>
    </row>
    <row r="2" spans="1:13">
      <c r="A2" s="197" t="s">
        <v>20</v>
      </c>
      <c r="B2" s="196"/>
      <c r="C2" s="196"/>
      <c r="D2" s="196"/>
      <c r="E2" s="196"/>
      <c r="F2" s="196"/>
      <c r="G2" s="196"/>
      <c r="H2" s="196"/>
      <c r="I2" s="196"/>
      <c r="J2" s="196"/>
    </row>
    <row r="4" spans="1:13" ht="72" customHeight="1">
      <c r="A4" s="373" t="s">
        <v>397</v>
      </c>
      <c r="B4" s="373" t="s">
        <v>437</v>
      </c>
      <c r="C4" s="373" t="s">
        <v>617</v>
      </c>
      <c r="D4" s="371" t="s">
        <v>616</v>
      </c>
      <c r="E4" s="372"/>
      <c r="F4" s="375" t="s">
        <v>615</v>
      </c>
      <c r="G4" s="376"/>
      <c r="H4" s="377"/>
      <c r="I4" s="371" t="s">
        <v>614</v>
      </c>
      <c r="J4" s="372"/>
      <c r="K4" s="371" t="s">
        <v>613</v>
      </c>
      <c r="L4" s="372"/>
      <c r="M4" s="373" t="s">
        <v>612</v>
      </c>
    </row>
    <row r="5" spans="1:13" ht="42.75">
      <c r="A5" s="374"/>
      <c r="B5" s="374"/>
      <c r="C5" s="374"/>
      <c r="D5" s="194" t="s">
        <v>610</v>
      </c>
      <c r="E5" s="194" t="s">
        <v>409</v>
      </c>
      <c r="F5" s="195" t="s">
        <v>611</v>
      </c>
      <c r="G5" s="195" t="s">
        <v>610</v>
      </c>
      <c r="H5" s="195" t="s">
        <v>409</v>
      </c>
      <c r="I5" s="194" t="s">
        <v>609</v>
      </c>
      <c r="J5" s="194" t="s">
        <v>409</v>
      </c>
      <c r="K5" s="194" t="s">
        <v>609</v>
      </c>
      <c r="L5" s="194" t="s">
        <v>409</v>
      </c>
      <c r="M5" s="374"/>
    </row>
    <row r="6" spans="1:13" ht="15" customHeight="1">
      <c r="A6" s="368"/>
      <c r="B6" s="369"/>
      <c r="C6" s="370"/>
      <c r="D6" s="194"/>
      <c r="E6" s="194"/>
      <c r="F6" s="195"/>
      <c r="G6" s="195"/>
      <c r="H6" s="195"/>
      <c r="I6" s="194"/>
      <c r="J6" s="194"/>
      <c r="K6" s="194"/>
      <c r="L6" s="194"/>
      <c r="M6" s="193"/>
    </row>
    <row r="7" spans="1:13" ht="45">
      <c r="A7" s="192"/>
      <c r="B7" s="191">
        <v>780163</v>
      </c>
      <c r="C7" s="190" t="s">
        <v>608</v>
      </c>
      <c r="D7" s="189">
        <v>150</v>
      </c>
      <c r="E7" s="189">
        <f>D7*613.7</f>
        <v>92055</v>
      </c>
      <c r="F7" s="188">
        <v>570</v>
      </c>
      <c r="G7" s="188">
        <v>4047</v>
      </c>
      <c r="H7" s="188">
        <f>F7*3639.72+518749</f>
        <v>2593389.4</v>
      </c>
      <c r="I7" s="186">
        <v>570</v>
      </c>
      <c r="J7" s="186">
        <f>I7*1170</f>
        <v>666900</v>
      </c>
      <c r="K7" s="187">
        <f>-483+72</f>
        <v>-411</v>
      </c>
      <c r="L7" s="187">
        <f>-3352344</f>
        <v>-3352344</v>
      </c>
      <c r="M7" s="186">
        <f>E7+H7+J7+L7</f>
        <v>0.39999999990686774</v>
      </c>
    </row>
    <row r="8" spans="1:13">
      <c r="A8" s="368"/>
      <c r="B8" s="369"/>
      <c r="C8" s="370"/>
      <c r="D8" s="185"/>
      <c r="E8" s="184"/>
      <c r="F8" s="183"/>
      <c r="G8" s="183"/>
      <c r="H8" s="183"/>
      <c r="I8" s="182"/>
      <c r="J8" s="182"/>
      <c r="K8" s="182"/>
      <c r="L8" s="182"/>
      <c r="M8" s="181"/>
    </row>
  </sheetData>
  <mergeCells count="10">
    <mergeCell ref="A8:C8"/>
    <mergeCell ref="I4:J4"/>
    <mergeCell ref="K4:L4"/>
    <mergeCell ref="M4:M5"/>
    <mergeCell ref="A6:C6"/>
    <mergeCell ref="A4:A5"/>
    <mergeCell ref="B4:B5"/>
    <mergeCell ref="C4:C5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O8"/>
  <sheetViews>
    <sheetView zoomScale="73" zoomScaleNormal="73" workbookViewId="0">
      <selection activeCell="O9" sqref="O9"/>
    </sheetView>
  </sheetViews>
  <sheetFormatPr defaultRowHeight="15"/>
  <cols>
    <col min="1" max="1" width="10.140625" customWidth="1"/>
    <col min="2" max="2" width="42.28515625" customWidth="1"/>
    <col min="5" max="5" width="44.140625" customWidth="1"/>
    <col min="6" max="6" width="17.5703125" customWidth="1"/>
    <col min="7" max="9" width="15.85546875" customWidth="1"/>
    <col min="10" max="10" width="14.7109375" customWidth="1"/>
    <col min="11" max="11" width="18.5703125" customWidth="1"/>
    <col min="12" max="12" width="14.42578125" customWidth="1"/>
    <col min="13" max="13" width="17.140625" customWidth="1"/>
    <col min="14" max="14" width="13.5703125" customWidth="1"/>
    <col min="15" max="15" width="67.85546875" customWidth="1"/>
  </cols>
  <sheetData>
    <row r="2" spans="1:15" ht="18.75">
      <c r="B2" s="211" t="s">
        <v>635</v>
      </c>
    </row>
    <row r="5" spans="1:15" ht="41.25" customHeight="1">
      <c r="A5" s="378" t="s">
        <v>624</v>
      </c>
      <c r="B5" s="381" t="s">
        <v>4</v>
      </c>
      <c r="C5" s="378" t="s">
        <v>625</v>
      </c>
      <c r="D5" s="378" t="s">
        <v>626</v>
      </c>
      <c r="E5" s="381" t="s">
        <v>401</v>
      </c>
      <c r="F5" s="384" t="s">
        <v>627</v>
      </c>
      <c r="G5" s="385"/>
      <c r="H5" s="384" t="s">
        <v>628</v>
      </c>
      <c r="I5" s="385"/>
      <c r="J5" s="384" t="s">
        <v>629</v>
      </c>
      <c r="K5" s="388"/>
      <c r="L5" s="385"/>
      <c r="M5" s="389" t="s">
        <v>630</v>
      </c>
      <c r="N5" s="390"/>
      <c r="O5" s="381" t="s">
        <v>407</v>
      </c>
    </row>
    <row r="6" spans="1:15" ht="22.5" customHeight="1">
      <c r="A6" s="379"/>
      <c r="B6" s="382"/>
      <c r="C6" s="379"/>
      <c r="D6" s="379"/>
      <c r="E6" s="382"/>
      <c r="F6" s="378" t="s">
        <v>623</v>
      </c>
      <c r="G6" s="378" t="s">
        <v>409</v>
      </c>
      <c r="H6" s="378" t="s">
        <v>623</v>
      </c>
      <c r="I6" s="378" t="s">
        <v>409</v>
      </c>
      <c r="J6" s="378" t="s">
        <v>623</v>
      </c>
      <c r="K6" s="205"/>
      <c r="L6" s="378" t="s">
        <v>409</v>
      </c>
      <c r="M6" s="386" t="s">
        <v>623</v>
      </c>
      <c r="N6" s="386" t="s">
        <v>409</v>
      </c>
      <c r="O6" s="382"/>
    </row>
    <row r="7" spans="1:15" ht="37.5" customHeight="1">
      <c r="A7" s="380"/>
      <c r="B7" s="383"/>
      <c r="C7" s="380"/>
      <c r="D7" s="380"/>
      <c r="E7" s="383"/>
      <c r="F7" s="380"/>
      <c r="G7" s="380"/>
      <c r="H7" s="380"/>
      <c r="I7" s="380"/>
      <c r="J7" s="380"/>
      <c r="K7" s="206" t="s">
        <v>631</v>
      </c>
      <c r="L7" s="380"/>
      <c r="M7" s="387"/>
      <c r="N7" s="387"/>
      <c r="O7" s="383"/>
    </row>
    <row r="8" spans="1:15" ht="81" customHeight="1">
      <c r="A8" s="207">
        <v>780020</v>
      </c>
      <c r="B8" s="207" t="s">
        <v>632</v>
      </c>
      <c r="C8" s="207">
        <v>38</v>
      </c>
      <c r="D8" s="207" t="s">
        <v>633</v>
      </c>
      <c r="E8" s="207" t="s">
        <v>634</v>
      </c>
      <c r="F8" s="207">
        <v>0</v>
      </c>
      <c r="G8" s="207">
        <v>0</v>
      </c>
      <c r="H8" s="207">
        <v>1076</v>
      </c>
      <c r="I8" s="208">
        <v>1356914</v>
      </c>
      <c r="J8" s="207">
        <v>1076</v>
      </c>
      <c r="K8" s="207">
        <v>1445.5</v>
      </c>
      <c r="L8" s="207">
        <f>ROUNDUP(J8*K8,0)</f>
        <v>1555358</v>
      </c>
      <c r="M8" s="209">
        <f>J8</f>
        <v>1076</v>
      </c>
      <c r="N8" s="209">
        <f>L8</f>
        <v>1555358</v>
      </c>
      <c r="O8" s="210" t="s">
        <v>795</v>
      </c>
    </row>
  </sheetData>
  <mergeCells count="18">
    <mergeCell ref="O5:O7"/>
    <mergeCell ref="F6:F7"/>
    <mergeCell ref="G6:G7"/>
    <mergeCell ref="H6:H7"/>
    <mergeCell ref="I6:I7"/>
    <mergeCell ref="J6:J7"/>
    <mergeCell ref="L6:L7"/>
    <mergeCell ref="F5:G5"/>
    <mergeCell ref="M6:M7"/>
    <mergeCell ref="N6:N7"/>
    <mergeCell ref="H5:I5"/>
    <mergeCell ref="J5:L5"/>
    <mergeCell ref="M5:N5"/>
    <mergeCell ref="A5:A7"/>
    <mergeCell ref="B5:B7"/>
    <mergeCell ref="C5:C7"/>
    <mergeCell ref="D5:D7"/>
    <mergeCell ref="E5:E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"/>
  <sheetViews>
    <sheetView zoomScale="60" zoomScaleNormal="60" workbookViewId="0">
      <selection activeCell="L12" sqref="L12"/>
    </sheetView>
  </sheetViews>
  <sheetFormatPr defaultColWidth="9.140625" defaultRowHeight="20.25"/>
  <cols>
    <col min="1" max="1" width="12.140625" style="216" customWidth="1"/>
    <col min="2" max="2" width="5.5703125" style="216" customWidth="1"/>
    <col min="3" max="3" width="60.5703125" style="225" customWidth="1"/>
    <col min="4" max="6" width="22.85546875" style="226" customWidth="1"/>
    <col min="7" max="7" width="26" style="226" customWidth="1"/>
    <col min="8" max="8" width="27.42578125" style="204" customWidth="1"/>
    <col min="9" max="16384" width="9.140625" style="216"/>
  </cols>
  <sheetData>
    <row r="1" spans="1:8" ht="67.5" customHeight="1">
      <c r="A1" s="391"/>
      <c r="B1" s="391"/>
      <c r="C1" s="391"/>
      <c r="D1" s="215"/>
      <c r="E1" s="215"/>
      <c r="F1" s="215"/>
      <c r="G1" s="215"/>
      <c r="H1" s="215"/>
    </row>
    <row r="2" spans="1:8" ht="69" customHeight="1">
      <c r="A2" s="392" t="s">
        <v>0</v>
      </c>
      <c r="B2" s="392"/>
      <c r="C2" s="392"/>
      <c r="D2" s="392"/>
      <c r="E2" s="392"/>
      <c r="F2" s="392"/>
      <c r="G2" s="392"/>
      <c r="H2" s="392"/>
    </row>
    <row r="3" spans="1:8">
      <c r="A3" s="217"/>
      <c r="B3" s="217"/>
      <c r="C3" s="218" t="s">
        <v>619</v>
      </c>
      <c r="D3" s="219">
        <f>SUM(D5:D325)</f>
        <v>38903</v>
      </c>
      <c r="E3" s="219">
        <f>SUM(E5:E325)</f>
        <v>0</v>
      </c>
      <c r="F3" s="219">
        <f>SUM(F5:F325)</f>
        <v>0</v>
      </c>
      <c r="G3" s="219">
        <f>SUM(G5:G325)</f>
        <v>0</v>
      </c>
      <c r="H3" s="219">
        <f>SUM(H5:H325)</f>
        <v>38903</v>
      </c>
    </row>
    <row r="4" spans="1:8" s="202" customFormat="1" ht="108.75" customHeight="1">
      <c r="A4" s="199" t="s">
        <v>437</v>
      </c>
      <c r="B4" s="199" t="s">
        <v>435</v>
      </c>
      <c r="C4" s="200" t="s">
        <v>4</v>
      </c>
      <c r="D4" s="220" t="s">
        <v>620</v>
      </c>
      <c r="E4" s="220" t="s">
        <v>12</v>
      </c>
      <c r="F4" s="220" t="s">
        <v>621</v>
      </c>
      <c r="G4" s="220" t="s">
        <v>622</v>
      </c>
      <c r="H4" s="201" t="s">
        <v>20</v>
      </c>
    </row>
    <row r="5" spans="1:8" ht="60.75">
      <c r="A5" s="221">
        <v>780007</v>
      </c>
      <c r="B5" s="222">
        <v>15</v>
      </c>
      <c r="C5" s="223" t="s">
        <v>37</v>
      </c>
      <c r="D5" s="224">
        <f>SUMIFS('Расчет проф 26'!O:O,'Расчет проф 26'!B:B,'свод ПМО и ДН'!A5)</f>
        <v>0</v>
      </c>
      <c r="E5" s="224">
        <f>SUMIFS('Расчет ДРЗ 26'!J:J,'Расчет ДРЗ 26'!B:B,'свод ПМО и ДН'!A5)</f>
        <v>0</v>
      </c>
      <c r="F5" s="224">
        <f>SUMIFS('Расчет проф 26'!AC:AC,'Расчет проф 26'!B:B,'свод ПМО и ДН'!A5)</f>
        <v>0</v>
      </c>
      <c r="G5" s="224">
        <f>SUMIFS('расчет Дистант'!H:H,'расчет Дистант'!B:B,'свод ПМО и ДН'!A5)</f>
        <v>41748</v>
      </c>
      <c r="H5" s="203">
        <f t="shared" ref="H5:H68" si="0">SUM(D5:G5)</f>
        <v>41748</v>
      </c>
    </row>
    <row r="6" spans="1:8" ht="101.25">
      <c r="A6" s="221">
        <v>780030</v>
      </c>
      <c r="B6" s="222">
        <v>29</v>
      </c>
      <c r="C6" s="223" t="s">
        <v>51</v>
      </c>
      <c r="D6" s="224">
        <f>SUMIFS('Расчет проф 26'!O:O,'Расчет проф 26'!B:B,'свод ПМО и ДН'!A6)</f>
        <v>0</v>
      </c>
      <c r="E6" s="224">
        <f>SUMIFS('Расчет ДРЗ 26'!J:J,'Расчет ДРЗ 26'!B:B,'свод ПМО и ДН'!A6)</f>
        <v>0</v>
      </c>
      <c r="F6" s="224">
        <f>SUMIFS('Расчет проф 26'!AC:AC,'Расчет проф 26'!B:B,'свод ПМО и ДН'!A6)</f>
        <v>0</v>
      </c>
      <c r="G6" s="224">
        <f>SUMIFS('расчет Дистант'!H:H,'расчет Дистант'!B:B,'свод ПМО и ДН'!A6)</f>
        <v>-2838891</v>
      </c>
      <c r="H6" s="203">
        <f t="shared" si="0"/>
        <v>-2838891</v>
      </c>
    </row>
    <row r="7" spans="1:8" ht="81">
      <c r="A7" s="221">
        <v>780076</v>
      </c>
      <c r="B7" s="222">
        <v>31</v>
      </c>
      <c r="C7" s="223" t="s">
        <v>52</v>
      </c>
      <c r="D7" s="224">
        <f>SUMIFS('Расчет проф 26'!O:O,'Расчет проф 26'!B:B,'свод ПМО и ДН'!A7)</f>
        <v>0</v>
      </c>
      <c r="E7" s="224">
        <f>SUMIFS('Расчет ДРЗ 26'!J:J,'Расчет ДРЗ 26'!B:B,'свод ПМО и ДН'!A7)</f>
        <v>0</v>
      </c>
      <c r="F7" s="224">
        <f>SUMIFS('Расчет проф 26'!AC:AC,'Расчет проф 26'!B:B,'свод ПМО и ДН'!A7)</f>
        <v>0</v>
      </c>
      <c r="G7" s="224">
        <f>SUMIFS('расчет Дистант'!H:H,'расчет Дистант'!B:B,'свод ПМО и ДН'!A7)</f>
        <v>-9430964</v>
      </c>
      <c r="H7" s="203">
        <f t="shared" si="0"/>
        <v>-9430964</v>
      </c>
    </row>
    <row r="8" spans="1:8" ht="60.75">
      <c r="A8" s="221">
        <v>780011</v>
      </c>
      <c r="B8" s="222">
        <v>43</v>
      </c>
      <c r="C8" s="223" t="s">
        <v>64</v>
      </c>
      <c r="D8" s="224">
        <f>SUMIFS('Расчет проф 26'!O:O,'Расчет проф 26'!B:B,'свод ПМО и ДН'!A8)</f>
        <v>0</v>
      </c>
      <c r="E8" s="224">
        <f>SUMIFS('Расчет ДРЗ 26'!J:J,'Расчет ДРЗ 26'!B:B,'свод ПМО и ДН'!A8)</f>
        <v>0</v>
      </c>
      <c r="F8" s="224">
        <f>SUMIFS('Расчет проф 26'!AC:AC,'Расчет проф 26'!B:B,'свод ПМО и ДН'!A8)</f>
        <v>0</v>
      </c>
      <c r="G8" s="224">
        <f>SUMIFS('расчет Дистант'!H:H,'расчет Дистант'!B:B,'свод ПМО и ДН'!A8)</f>
        <v>292239</v>
      </c>
      <c r="H8" s="203">
        <f t="shared" si="0"/>
        <v>292239</v>
      </c>
    </row>
    <row r="9" spans="1:8" ht="81">
      <c r="A9" s="221">
        <v>780014</v>
      </c>
      <c r="B9" s="222">
        <v>44</v>
      </c>
      <c r="C9" s="223" t="s">
        <v>65</v>
      </c>
      <c r="D9" s="224">
        <f>SUMIFS('Расчет проф 26'!O:O,'Расчет проф 26'!B:B,'свод ПМО и ДН'!A9)</f>
        <v>0</v>
      </c>
      <c r="E9" s="224">
        <f>SUMIFS('Расчет ДРЗ 26'!J:J,'Расчет ДРЗ 26'!B:B,'свод ПМО и ДН'!A9)</f>
        <v>0</v>
      </c>
      <c r="F9" s="224">
        <f>SUMIFS('Расчет проф 26'!AC:AC,'Расчет проф 26'!B:B,'свод ПМО и ДН'!A9)</f>
        <v>0</v>
      </c>
      <c r="G9" s="224">
        <f>SUMIFS('расчет Дистант'!H:H,'расчет Дистант'!B:B,'свод ПМО и ДН'!A9)</f>
        <v>229616</v>
      </c>
      <c r="H9" s="203">
        <f t="shared" si="0"/>
        <v>229616</v>
      </c>
    </row>
    <row r="10" spans="1:8" ht="81">
      <c r="A10" s="221">
        <v>780186</v>
      </c>
      <c r="B10" s="222">
        <v>48</v>
      </c>
      <c r="C10" s="223" t="s">
        <v>70</v>
      </c>
      <c r="D10" s="224">
        <f>SUMIFS('Расчет проф 26'!O:O,'Расчет проф 26'!B:B,'свод ПМО и ДН'!A10)</f>
        <v>0</v>
      </c>
      <c r="E10" s="224">
        <f>SUMIFS('Расчет ДРЗ 26'!J:J,'Расчет ДРЗ 26'!B:B,'свод ПМО и ДН'!A10)</f>
        <v>0</v>
      </c>
      <c r="F10" s="224">
        <f>SUMIFS('Расчет проф 26'!AC:AC,'Расчет проф 26'!B:B,'свод ПМО и ДН'!A10)</f>
        <v>0</v>
      </c>
      <c r="G10" s="224">
        <f>SUMIFS('расчет Дистант'!H:H,'расчет Дистант'!B:B,'свод ПМО и ДН'!A10)</f>
        <v>-3423369</v>
      </c>
      <c r="H10" s="203">
        <f t="shared" si="0"/>
        <v>-3423369</v>
      </c>
    </row>
    <row r="11" spans="1:8" ht="60.75">
      <c r="A11" s="221">
        <v>780108</v>
      </c>
      <c r="B11" s="222">
        <v>57</v>
      </c>
      <c r="C11" s="223" t="s">
        <v>79</v>
      </c>
      <c r="D11" s="224">
        <f>SUMIFS('Расчет проф 26'!O:O,'Расчет проф 26'!B:B,'свод ПМО и ДН'!A11)</f>
        <v>0</v>
      </c>
      <c r="E11" s="224">
        <f>SUMIFS('Расчет ДРЗ 26'!J:J,'Расчет ДРЗ 26'!B:B,'свод ПМО и ДН'!A11)</f>
        <v>0</v>
      </c>
      <c r="F11" s="224">
        <f>SUMIFS('Расчет проф 26'!AC:AC,'Расчет проф 26'!B:B,'свод ПМО и ДН'!A11)</f>
        <v>0</v>
      </c>
      <c r="G11" s="224">
        <f>SUMIFS('расчет Дистант'!H:H,'расчет Дистант'!B:B,'свод ПМО и ДН'!A11)</f>
        <v>-171168</v>
      </c>
      <c r="H11" s="203">
        <f t="shared" si="0"/>
        <v>-171168</v>
      </c>
    </row>
    <row r="12" spans="1:8" ht="60.75">
      <c r="A12" s="221">
        <v>780109</v>
      </c>
      <c r="B12" s="222">
        <v>58</v>
      </c>
      <c r="C12" s="223" t="s">
        <v>80</v>
      </c>
      <c r="D12" s="224">
        <f>SUMIFS('Расчет проф 26'!O:O,'Расчет проф 26'!B:B,'свод ПМО и ДН'!A12)</f>
        <v>0</v>
      </c>
      <c r="E12" s="224">
        <f>SUMIFS('Расчет ДРЗ 26'!J:J,'Расчет ДРЗ 26'!B:B,'свод ПМО и ДН'!A12)</f>
        <v>0</v>
      </c>
      <c r="F12" s="224">
        <f>SUMIFS('Расчет проф 26'!AC:AC,'Расчет проф 26'!B:B,'свод ПМО и ДН'!A12)</f>
        <v>0</v>
      </c>
      <c r="G12" s="224">
        <f>SUMIFS('расчет Дистант'!H:H,'расчет Дистант'!B:B,'свод ПМО и ДН'!A12)</f>
        <v>229616</v>
      </c>
      <c r="H12" s="203">
        <f t="shared" si="0"/>
        <v>229616</v>
      </c>
    </row>
    <row r="13" spans="1:8" ht="60.75">
      <c r="A13" s="221">
        <v>780081</v>
      </c>
      <c r="B13" s="222">
        <v>59</v>
      </c>
      <c r="C13" s="223" t="s">
        <v>81</v>
      </c>
      <c r="D13" s="224">
        <f>SUMIFS('Расчет проф 26'!O:O,'Расчет проф 26'!B:B,'свод ПМО и ДН'!A13)</f>
        <v>0</v>
      </c>
      <c r="E13" s="224">
        <f>SUMIFS('Расчет ДРЗ 26'!J:J,'Расчет ДРЗ 26'!B:B,'свод ПМО и ДН'!A13)</f>
        <v>0</v>
      </c>
      <c r="F13" s="224">
        <f>SUMIFS('Расчет проф 26'!AC:AC,'Расчет проф 26'!B:B,'свод ПМО и ДН'!A13)</f>
        <v>0</v>
      </c>
      <c r="G13" s="224">
        <f>SUMIFS('расчет Дистант'!H:H,'расчет Дистант'!B:B,'свод ПМО и ДН'!A13)</f>
        <v>125245</v>
      </c>
      <c r="H13" s="203">
        <f t="shared" si="0"/>
        <v>125245</v>
      </c>
    </row>
    <row r="14" spans="1:8" ht="60.75">
      <c r="A14" s="221">
        <v>780110</v>
      </c>
      <c r="B14" s="222">
        <v>63</v>
      </c>
      <c r="C14" s="223" t="s">
        <v>86</v>
      </c>
      <c r="D14" s="224">
        <f>SUMIFS('Расчет проф 26'!O:O,'Расчет проф 26'!B:B,'свод ПМО и ДН'!A14)</f>
        <v>0</v>
      </c>
      <c r="E14" s="224">
        <f>SUMIFS('Расчет ДРЗ 26'!J:J,'Расчет ДРЗ 26'!B:B,'свод ПМО и ДН'!A14)</f>
        <v>0</v>
      </c>
      <c r="F14" s="224">
        <f>SUMIFS('Расчет проф 26'!AC:AC,'Расчет проф 26'!B:B,'свод ПМО и ДН'!A14)</f>
        <v>0</v>
      </c>
      <c r="G14" s="224">
        <f>SUMIFS('расчет Дистант'!H:H,'расчет Дистант'!B:B,'свод ПМО и ДН'!A14)</f>
        <v>434183</v>
      </c>
      <c r="H14" s="203">
        <f t="shared" si="0"/>
        <v>434183</v>
      </c>
    </row>
    <row r="15" spans="1:8" ht="60.75">
      <c r="A15" s="221">
        <v>780113</v>
      </c>
      <c r="B15" s="222">
        <v>64</v>
      </c>
      <c r="C15" s="223" t="s">
        <v>87</v>
      </c>
      <c r="D15" s="224">
        <f>SUMIFS('Расчет проф 26'!O:O,'Расчет проф 26'!B:B,'свод ПМО и ДН'!A15)</f>
        <v>0</v>
      </c>
      <c r="E15" s="224">
        <f>SUMIFS('Расчет ДРЗ 26'!J:J,'Расчет ДРЗ 26'!B:B,'свод ПМО и ДН'!A15)</f>
        <v>0</v>
      </c>
      <c r="F15" s="224">
        <f>SUMIFS('Расчет проф 26'!AC:AC,'Расчет проф 26'!B:B,'свод ПМО и ДН'!A15)</f>
        <v>0</v>
      </c>
      <c r="G15" s="224">
        <f>SUMIFS('расчет Дистант'!H:H,'расчет Дистант'!B:B,'свод ПМО и ДН'!A15)</f>
        <v>471757</v>
      </c>
      <c r="H15" s="203">
        <f t="shared" si="0"/>
        <v>471757</v>
      </c>
    </row>
    <row r="16" spans="1:8" ht="60.75">
      <c r="A16" s="221">
        <v>780104</v>
      </c>
      <c r="B16" s="222">
        <v>69</v>
      </c>
      <c r="C16" s="223" t="s">
        <v>93</v>
      </c>
      <c r="D16" s="224">
        <f>SUMIFS('Расчет проф 26'!O:O,'Расчет проф 26'!B:B,'свод ПМО и ДН'!A16)</f>
        <v>0</v>
      </c>
      <c r="E16" s="224">
        <f>SUMIFS('Расчет ДРЗ 26'!J:J,'Расчет ДРЗ 26'!B:B,'свод ПМО и ДН'!A16)</f>
        <v>0</v>
      </c>
      <c r="F16" s="224">
        <f>SUMIFS('Расчет проф 26'!AC:AC,'Расчет проф 26'!B:B,'свод ПМО и ДН'!A16)</f>
        <v>0</v>
      </c>
      <c r="G16" s="224">
        <f>SUMIFS('расчет Дистант'!H:H,'расчет Дистант'!B:B,'свод ПМО и ДН'!A16)</f>
        <v>313113</v>
      </c>
      <c r="H16" s="203">
        <f t="shared" si="0"/>
        <v>313113</v>
      </c>
    </row>
    <row r="17" spans="1:8" ht="60.75">
      <c r="A17" s="221">
        <v>780118</v>
      </c>
      <c r="B17" s="222">
        <v>70</v>
      </c>
      <c r="C17" s="223" t="s">
        <v>94</v>
      </c>
      <c r="D17" s="224">
        <f>SUMIFS('Расчет проф 26'!O:O,'Расчет проф 26'!B:B,'свод ПМО и ДН'!A17)</f>
        <v>0</v>
      </c>
      <c r="E17" s="224">
        <f>SUMIFS('Расчет ДРЗ 26'!J:J,'Расчет ДРЗ 26'!B:B,'свод ПМО и ДН'!A17)</f>
        <v>0</v>
      </c>
      <c r="F17" s="224">
        <f>SUMIFS('Расчет проф 26'!AC:AC,'Расчет проф 26'!B:B,'свод ПМО и ДН'!A17)</f>
        <v>0</v>
      </c>
      <c r="G17" s="224">
        <f>SUMIFS('расчет Дистант'!H:H,'расчет Дистант'!B:B,'свод ПМО и ДН'!A17)</f>
        <v>313113</v>
      </c>
      <c r="H17" s="203">
        <f t="shared" si="0"/>
        <v>313113</v>
      </c>
    </row>
    <row r="18" spans="1:8" ht="60.75">
      <c r="A18" s="221">
        <v>780066</v>
      </c>
      <c r="B18" s="222">
        <v>71</v>
      </c>
      <c r="C18" s="223" t="s">
        <v>95</v>
      </c>
      <c r="D18" s="224">
        <f>SUMIFS('Расчет проф 26'!O:O,'Расчет проф 26'!B:B,'свод ПМО и ДН'!A18)</f>
        <v>0</v>
      </c>
      <c r="E18" s="224">
        <f>SUMIFS('Расчет ДРЗ 26'!J:J,'Расчет ДРЗ 26'!B:B,'свод ПМО и ДН'!A18)</f>
        <v>0</v>
      </c>
      <c r="F18" s="224">
        <f>SUMIFS('Расчет проф 26'!AC:AC,'Расчет проф 26'!B:B,'свод ПМО и ДН'!A18)</f>
        <v>0</v>
      </c>
      <c r="G18" s="224">
        <f>SUMIFS('расчет Дистант'!H:H,'расчет Дистант'!B:B,'свод ПМО и ДН'!A18)</f>
        <v>354861</v>
      </c>
      <c r="H18" s="203">
        <f t="shared" si="0"/>
        <v>354861</v>
      </c>
    </row>
    <row r="19" spans="1:8" ht="60.75">
      <c r="A19" s="221">
        <v>780067</v>
      </c>
      <c r="B19" s="222">
        <v>72</v>
      </c>
      <c r="C19" s="223" t="s">
        <v>96</v>
      </c>
      <c r="D19" s="224">
        <f>SUMIFS('Расчет проф 26'!O:O,'Расчет проф 26'!B:B,'свод ПМО и ДН'!A19)</f>
        <v>0</v>
      </c>
      <c r="E19" s="224">
        <f>SUMIFS('Расчет ДРЗ 26'!J:J,'Расчет ДРЗ 26'!B:B,'свод ПМО и ДН'!A19)</f>
        <v>0</v>
      </c>
      <c r="F19" s="224">
        <f>SUMIFS('Расчет проф 26'!AC:AC,'Расчет проф 26'!B:B,'свод ПМО и ДН'!A19)</f>
        <v>0</v>
      </c>
      <c r="G19" s="224">
        <f>SUMIFS('расчет Дистант'!H:H,'расчет Дистант'!B:B,'свод ПМО и ДН'!A19)</f>
        <v>354861</v>
      </c>
      <c r="H19" s="203">
        <f t="shared" si="0"/>
        <v>354861</v>
      </c>
    </row>
    <row r="20" spans="1:8" ht="60.75">
      <c r="A20" s="221">
        <v>780050</v>
      </c>
      <c r="B20" s="222">
        <v>73</v>
      </c>
      <c r="C20" s="223" t="s">
        <v>97</v>
      </c>
      <c r="D20" s="224">
        <f>SUMIFS('Расчет проф 26'!O:O,'Расчет проф 26'!B:B,'свод ПМО и ДН'!A20)</f>
        <v>0</v>
      </c>
      <c r="E20" s="224">
        <f>SUMIFS('Расчет ДРЗ 26'!J:J,'Расчет ДРЗ 26'!B:B,'свод ПМО и ДН'!A20)</f>
        <v>0</v>
      </c>
      <c r="F20" s="224">
        <f>SUMIFS('Расчет проф 26'!AC:AC,'Расчет проф 26'!B:B,'свод ПМО и ДН'!A20)</f>
        <v>0</v>
      </c>
      <c r="G20" s="224">
        <f>SUMIFS('расчет Дистант'!H:H,'расчет Дистант'!B:B,'свод ПМО и ДН'!A20)</f>
        <v>354861</v>
      </c>
      <c r="H20" s="203">
        <f t="shared" si="0"/>
        <v>354861</v>
      </c>
    </row>
    <row r="21" spans="1:8" ht="60.75">
      <c r="A21" s="221">
        <v>780194</v>
      </c>
      <c r="B21" s="222">
        <v>74</v>
      </c>
      <c r="C21" s="223" t="s">
        <v>98</v>
      </c>
      <c r="D21" s="224">
        <f>SUMIFS('Расчет проф 26'!O:O,'Расчет проф 26'!B:B,'свод ПМО и ДН'!A21)</f>
        <v>0</v>
      </c>
      <c r="E21" s="224">
        <f>SUMIFS('Расчет ДРЗ 26'!J:J,'Расчет ДРЗ 26'!B:B,'свод ПМО и ДН'!A21)</f>
        <v>0</v>
      </c>
      <c r="F21" s="224">
        <f>SUMIFS('Расчет проф 26'!AC:AC,'Расчет проф 26'!B:B,'свод ПМО и ДН'!A21)</f>
        <v>0</v>
      </c>
      <c r="G21" s="224">
        <f>SUMIFS('расчет Дистант'!H:H,'расчет Дистант'!B:B,'свод ПМО и ДН'!A21)</f>
        <v>-605353</v>
      </c>
      <c r="H21" s="203">
        <f t="shared" si="0"/>
        <v>-605353</v>
      </c>
    </row>
    <row r="22" spans="1:8" ht="60.75">
      <c r="A22" s="221">
        <v>780027</v>
      </c>
      <c r="B22" s="222">
        <v>75</v>
      </c>
      <c r="C22" s="223" t="s">
        <v>99</v>
      </c>
      <c r="D22" s="224">
        <f>SUMIFS('Расчет проф 26'!O:O,'Расчет проф 26'!B:B,'свод ПМО и ДН'!A22)</f>
        <v>0</v>
      </c>
      <c r="E22" s="224">
        <f>SUMIFS('Расчет ДРЗ 26'!J:J,'Расчет ДРЗ 26'!B:B,'свод ПМО и ДН'!A22)</f>
        <v>0</v>
      </c>
      <c r="F22" s="224">
        <f>SUMIFS('Расчет проф 26'!AC:AC,'Расчет проф 26'!B:B,'свод ПМО и ДН'!A22)</f>
        <v>0</v>
      </c>
      <c r="G22" s="224">
        <f>SUMIFS('расчет Дистант'!H:H,'расчет Дистант'!B:B,'свод ПМО и ДН'!A22)</f>
        <v>20874</v>
      </c>
      <c r="H22" s="203">
        <f t="shared" si="0"/>
        <v>20874</v>
      </c>
    </row>
    <row r="23" spans="1:8" ht="60.75">
      <c r="A23" s="221">
        <v>780086</v>
      </c>
      <c r="B23" s="222">
        <v>76</v>
      </c>
      <c r="C23" s="223" t="s">
        <v>100</v>
      </c>
      <c r="D23" s="224">
        <f>SUMIFS('Расчет проф 26'!O:O,'Расчет проф 26'!B:B,'свод ПМО и ДН'!A23)</f>
        <v>0</v>
      </c>
      <c r="E23" s="224">
        <f>SUMIFS('Расчет ДРЗ 26'!J:J,'Расчет ДРЗ 26'!B:B,'свод ПМО и ДН'!A23)</f>
        <v>0</v>
      </c>
      <c r="F23" s="224">
        <f>SUMIFS('Расчет проф 26'!AC:AC,'Расчет проф 26'!B:B,'свод ПМО и ДН'!A23)</f>
        <v>0</v>
      </c>
      <c r="G23" s="224">
        <f>SUMIFS('расчет Дистант'!H:H,'расчет Дистант'!B:B,'свод ПМО и ДН'!A23)</f>
        <v>20874</v>
      </c>
      <c r="H23" s="203">
        <f t="shared" si="0"/>
        <v>20874</v>
      </c>
    </row>
    <row r="24" spans="1:8" ht="60.75">
      <c r="A24" s="221">
        <v>780020</v>
      </c>
      <c r="B24" s="222">
        <v>77</v>
      </c>
      <c r="C24" s="223" t="s">
        <v>101</v>
      </c>
      <c r="D24" s="224">
        <f>SUMIFS('Расчет проф 26'!O:O,'Расчет проф 26'!B:B,'свод ПМО и ДН'!A24)</f>
        <v>0</v>
      </c>
      <c r="E24" s="224">
        <f>SUMIFS('Расчет ДРЗ 26'!J:J,'Расчет ДРЗ 26'!B:B,'свод ПМО и ДН'!A24)</f>
        <v>0</v>
      </c>
      <c r="F24" s="224">
        <f>SUMIFS('Расчет проф 26'!AC:AC,'Расчет проф 26'!B:B,'свод ПМО и ДН'!A24)</f>
        <v>0</v>
      </c>
      <c r="G24" s="224">
        <f>SUMIFS('расчет Дистант'!H:H,'расчет Дистант'!B:B,'свод ПМО и ДН'!A24)</f>
        <v>20874</v>
      </c>
      <c r="H24" s="203">
        <f t="shared" si="0"/>
        <v>20874</v>
      </c>
    </row>
    <row r="25" spans="1:8" ht="60.75">
      <c r="A25" s="221">
        <v>780026</v>
      </c>
      <c r="B25" s="222">
        <v>78</v>
      </c>
      <c r="C25" s="223" t="s">
        <v>102</v>
      </c>
      <c r="D25" s="224">
        <f>SUMIFS('Расчет проф 26'!O:O,'Расчет проф 26'!B:B,'свод ПМО и ДН'!A25)</f>
        <v>0</v>
      </c>
      <c r="E25" s="224">
        <f>SUMIFS('Расчет ДРЗ 26'!J:J,'Расчет ДРЗ 26'!B:B,'свод ПМО и ДН'!A25)</f>
        <v>0</v>
      </c>
      <c r="F25" s="224">
        <f>SUMIFS('Расчет проф 26'!AC:AC,'Расчет проф 26'!B:B,'свод ПМО и ДН'!A25)</f>
        <v>0</v>
      </c>
      <c r="G25" s="224">
        <f>SUMIFS('расчет Дистант'!H:H,'расчет Дистант'!B:B,'свод ПМО и ДН'!A25)</f>
        <v>41748</v>
      </c>
      <c r="H25" s="203">
        <f t="shared" si="0"/>
        <v>41748</v>
      </c>
    </row>
    <row r="26" spans="1:8" ht="60.75">
      <c r="A26" s="221">
        <v>780080</v>
      </c>
      <c r="B26" s="222">
        <v>79</v>
      </c>
      <c r="C26" s="223" t="s">
        <v>103</v>
      </c>
      <c r="D26" s="224">
        <f>SUMIFS('Расчет проф 26'!O:O,'Расчет проф 26'!B:B,'свод ПМО и ДН'!A26)</f>
        <v>0</v>
      </c>
      <c r="E26" s="224">
        <f>SUMIFS('Расчет ДРЗ 26'!J:J,'Расчет ДРЗ 26'!B:B,'свод ПМО и ДН'!A26)</f>
        <v>0</v>
      </c>
      <c r="F26" s="224">
        <f>SUMIFS('Расчет проф 26'!AC:AC,'Расчет проф 26'!B:B,'свод ПМО и ДН'!A26)</f>
        <v>0</v>
      </c>
      <c r="G26" s="224">
        <f>SUMIFS('расчет Дистант'!H:H,'расчет Дистант'!B:B,'свод ПМО и ДН'!A26)</f>
        <v>41748</v>
      </c>
      <c r="H26" s="203">
        <f t="shared" si="0"/>
        <v>41748</v>
      </c>
    </row>
    <row r="27" spans="1:8" ht="60.75">
      <c r="A27" s="221">
        <v>780119</v>
      </c>
      <c r="B27" s="222">
        <v>83</v>
      </c>
      <c r="C27" s="223" t="s">
        <v>108</v>
      </c>
      <c r="D27" s="224">
        <f>SUMIFS('Расчет проф 26'!O:O,'Расчет проф 26'!B:B,'свод ПМО и ДН'!A27)</f>
        <v>0</v>
      </c>
      <c r="E27" s="224">
        <f>SUMIFS('Расчет ДРЗ 26'!J:J,'Расчет ДРЗ 26'!B:B,'свод ПМО и ДН'!A27)</f>
        <v>0</v>
      </c>
      <c r="F27" s="224">
        <f>SUMIFS('Расчет проф 26'!AC:AC,'Расчет проф 26'!B:B,'свод ПМО и ДН'!A27)</f>
        <v>-2586461</v>
      </c>
      <c r="G27" s="224">
        <f>SUMIFS('расчет Дистант'!H:H,'расчет Дистант'!B:B,'свод ПМО и ДН'!A27)</f>
        <v>521855</v>
      </c>
      <c r="H27" s="203">
        <f t="shared" si="0"/>
        <v>-2064606</v>
      </c>
    </row>
    <row r="28" spans="1:8" ht="60.75">
      <c r="A28" s="221">
        <v>780190</v>
      </c>
      <c r="B28" s="222">
        <v>84</v>
      </c>
      <c r="C28" s="223" t="s">
        <v>109</v>
      </c>
      <c r="D28" s="224">
        <f>SUMIFS('Расчет проф 26'!O:O,'Расчет проф 26'!B:B,'свод ПМО и ДН'!A28)</f>
        <v>0</v>
      </c>
      <c r="E28" s="224">
        <f>SUMIFS('Расчет ДРЗ 26'!J:J,'Расчет ДРЗ 26'!B:B,'свод ПМО и ДН'!A28)</f>
        <v>-1177500</v>
      </c>
      <c r="F28" s="224">
        <f>SUMIFS('Расчет проф 26'!AC:AC,'Расчет проф 26'!B:B,'свод ПМО и ДН'!A28)</f>
        <v>13494596</v>
      </c>
      <c r="G28" s="224">
        <f>SUMIFS('расчет Дистант'!H:H,'расчет Дистант'!B:B,'свод ПМО и ДН'!A28)</f>
        <v>0</v>
      </c>
      <c r="H28" s="203">
        <f t="shared" si="0"/>
        <v>12317096</v>
      </c>
    </row>
    <row r="29" spans="1:8" ht="60.75">
      <c r="A29" s="221">
        <v>780122</v>
      </c>
      <c r="B29" s="222">
        <v>85</v>
      </c>
      <c r="C29" s="223" t="s">
        <v>110</v>
      </c>
      <c r="D29" s="224">
        <f>SUMIFS('Расчет проф 26'!O:O,'Расчет проф 26'!B:B,'свод ПМО и ДН'!A29)</f>
        <v>38903</v>
      </c>
      <c r="E29" s="224">
        <f>SUMIFS('Расчет ДРЗ 26'!J:J,'Расчет ДРЗ 26'!B:B,'свод ПМО и ДН'!A29)</f>
        <v>392500</v>
      </c>
      <c r="F29" s="224">
        <f>SUMIFS('Расчет проф 26'!AC:AC,'Расчет проф 26'!B:B,'свод ПМО и ДН'!A29)</f>
        <v>-3373650</v>
      </c>
      <c r="G29" s="224">
        <f>SUMIFS('расчет Дистант'!H:H,'расчет Дистант'!B:B,'свод ПМО и ДН'!A29)</f>
        <v>41749</v>
      </c>
      <c r="H29" s="203">
        <f t="shared" si="0"/>
        <v>-2900498</v>
      </c>
    </row>
    <row r="30" spans="1:8" ht="60.75">
      <c r="A30" s="221">
        <v>780126</v>
      </c>
      <c r="B30" s="222">
        <v>86</v>
      </c>
      <c r="C30" s="223" t="s">
        <v>111</v>
      </c>
      <c r="D30" s="224">
        <f>SUMIFS('Расчет проф 26'!O:O,'Расчет проф 26'!B:B,'свод ПМО и ДН'!A30)</f>
        <v>0</v>
      </c>
      <c r="E30" s="224">
        <f>SUMIFS('Расчет ДРЗ 26'!J:J,'Расчет ДРЗ 26'!B:B,'свод ПМО и ДН'!A30)</f>
        <v>785000</v>
      </c>
      <c r="F30" s="224">
        <f>SUMIFS('Расчет проф 26'!AC:AC,'Расчет проф 26'!B:B,'свод ПМО и ДН'!A30)</f>
        <v>-3261195</v>
      </c>
      <c r="G30" s="224">
        <f>SUMIFS('расчет Дистант'!H:H,'расчет Дистант'!B:B,'свод ПМО и ДН'!A30)</f>
        <v>584478</v>
      </c>
      <c r="H30" s="203">
        <f t="shared" si="0"/>
        <v>-1891717</v>
      </c>
    </row>
    <row r="31" spans="1:8" ht="60.75">
      <c r="A31" s="221">
        <v>780103</v>
      </c>
      <c r="B31" s="222">
        <v>87</v>
      </c>
      <c r="C31" s="223" t="s">
        <v>112</v>
      </c>
      <c r="D31" s="224">
        <f>SUMIFS('Расчет проф 26'!O:O,'Расчет проф 26'!B:B,'свод ПМО и ДН'!A31)</f>
        <v>0</v>
      </c>
      <c r="E31" s="224">
        <f>SUMIFS('Расчет ДРЗ 26'!J:J,'Расчет ДРЗ 26'!B:B,'свод ПМО и ДН'!A31)</f>
        <v>0</v>
      </c>
      <c r="F31" s="224">
        <f>SUMIFS('Расчет проф 26'!AC:AC,'Расчет проф 26'!B:B,'свод ПМО и ДН'!A31)</f>
        <v>-4273290</v>
      </c>
      <c r="G31" s="224">
        <f>SUMIFS('расчет Дистант'!H:H,'расчет Дистант'!B:B,'свод ПМО и ДН'!A31)</f>
        <v>626226</v>
      </c>
      <c r="H31" s="203">
        <f t="shared" si="0"/>
        <v>-3647064</v>
      </c>
    </row>
    <row r="32" spans="1:8" ht="60.75">
      <c r="A32" s="221">
        <v>780087</v>
      </c>
      <c r="B32" s="222">
        <v>88</v>
      </c>
      <c r="C32" s="223" t="s">
        <v>113</v>
      </c>
      <c r="D32" s="224">
        <f>SUMIFS('Расчет проф 26'!O:O,'Расчет проф 26'!B:B,'свод ПМО и ДН'!A32)</f>
        <v>0</v>
      </c>
      <c r="E32" s="224">
        <f>SUMIFS('Расчет ДРЗ 26'!J:J,'Расчет ДРЗ 26'!B:B,'свод ПМО и ДН'!A32)</f>
        <v>0</v>
      </c>
      <c r="F32" s="224">
        <f>SUMIFS('Расчет проф 26'!AC:AC,'Расчет проф 26'!B:B,'свод ПМО и ДН'!A32)</f>
        <v>0</v>
      </c>
      <c r="G32" s="224">
        <f>SUMIFS('расчет Дистант'!H:H,'расчет Дистант'!B:B,'свод ПМО и ДН'!A32)</f>
        <v>41748</v>
      </c>
      <c r="H32" s="203">
        <f t="shared" si="0"/>
        <v>41748</v>
      </c>
    </row>
    <row r="33" spans="1:8" ht="60.75">
      <c r="A33" s="221">
        <v>780094</v>
      </c>
      <c r="B33" s="222">
        <v>89</v>
      </c>
      <c r="C33" s="223" t="s">
        <v>114</v>
      </c>
      <c r="D33" s="224">
        <f>SUMIFS('Расчет проф 26'!O:O,'Расчет проф 26'!B:B,'свод ПМО и ДН'!A33)</f>
        <v>0</v>
      </c>
      <c r="E33" s="224">
        <f>SUMIFS('Расчет ДРЗ 26'!J:J,'Расчет ДРЗ 26'!B:B,'свод ПМО и ДН'!A33)</f>
        <v>0</v>
      </c>
      <c r="F33" s="224">
        <f>SUMIFS('Расчет проф 26'!AC:AC,'Расчет проф 26'!B:B,'свод ПМО и ДН'!A33)</f>
        <v>0</v>
      </c>
      <c r="G33" s="224">
        <f>SUMIFS('расчет Дистант'!H:H,'расчет Дистант'!B:B,'свод ПМО и ДН'!A33)</f>
        <v>83497</v>
      </c>
      <c r="H33" s="203">
        <f t="shared" si="0"/>
        <v>83497</v>
      </c>
    </row>
    <row r="34" spans="1:8" ht="60.75">
      <c r="A34" s="221">
        <v>780107</v>
      </c>
      <c r="B34" s="222">
        <v>94</v>
      </c>
      <c r="C34" s="223" t="s">
        <v>120</v>
      </c>
      <c r="D34" s="224">
        <f>SUMIFS('Расчет проф 26'!O:O,'Расчет проф 26'!B:B,'свод ПМО и ДН'!A34)</f>
        <v>0</v>
      </c>
      <c r="E34" s="224">
        <f>SUMIFS('Расчет ДРЗ 26'!J:J,'Расчет ДРЗ 26'!B:B,'свод ПМО и ДН'!A34)</f>
        <v>0</v>
      </c>
      <c r="F34" s="224">
        <f>SUMIFS('Расчет проф 26'!AC:AC,'Расчет проф 26'!B:B,'свод ПМО и ДН'!A34)</f>
        <v>0</v>
      </c>
      <c r="G34" s="224">
        <f>SUMIFS('расчет Дистант'!H:H,'расчет Дистант'!B:B,'свод ПМО и ДН'!A34)</f>
        <v>283889</v>
      </c>
      <c r="H34" s="203">
        <f t="shared" si="0"/>
        <v>283889</v>
      </c>
    </row>
    <row r="35" spans="1:8" ht="60.75">
      <c r="A35" s="221">
        <v>780114</v>
      </c>
      <c r="B35" s="222">
        <v>95</v>
      </c>
      <c r="C35" s="223" t="s">
        <v>121</v>
      </c>
      <c r="D35" s="224">
        <f>SUMIFS('Расчет проф 26'!O:O,'Расчет проф 26'!B:B,'свод ПМО и ДН'!A35)</f>
        <v>0</v>
      </c>
      <c r="E35" s="224">
        <f>SUMIFS('Расчет ДРЗ 26'!J:J,'Расчет ДРЗ 26'!B:B,'свод ПМО и ДН'!A35)</f>
        <v>0</v>
      </c>
      <c r="F35" s="224">
        <f>SUMIFS('Расчет проф 26'!AC:AC,'Расчет проф 26'!B:B,'свод ПМО и ДН'!A35)</f>
        <v>0</v>
      </c>
      <c r="G35" s="224">
        <f>SUMIFS('расчет Дистант'!H:H,'расчет Дистант'!B:B,'свод ПМО и ДН'!A35)</f>
        <v>338162</v>
      </c>
      <c r="H35" s="203">
        <f t="shared" si="0"/>
        <v>338162</v>
      </c>
    </row>
    <row r="36" spans="1:8" ht="60.75">
      <c r="A36" s="221">
        <v>780123</v>
      </c>
      <c r="B36" s="222">
        <v>96</v>
      </c>
      <c r="C36" s="223" t="s">
        <v>122</v>
      </c>
      <c r="D36" s="224">
        <f>SUMIFS('Расчет проф 26'!O:O,'Расчет проф 26'!B:B,'свод ПМО и ДН'!A36)</f>
        <v>0</v>
      </c>
      <c r="E36" s="224">
        <f>SUMIFS('Расчет ДРЗ 26'!J:J,'Расчет ДРЗ 26'!B:B,'свод ПМО и ДН'!A36)</f>
        <v>0</v>
      </c>
      <c r="F36" s="224">
        <f>SUMIFS('Расчет проф 26'!AC:AC,'Расчет проф 26'!B:B,'свод ПМО и ДН'!A36)</f>
        <v>0</v>
      </c>
      <c r="G36" s="224">
        <f>SUMIFS('расчет Дистант'!H:H,'расчет Дистант'!B:B,'свод ПМО и ДН'!A36)</f>
        <v>338162</v>
      </c>
      <c r="H36" s="203">
        <f t="shared" si="0"/>
        <v>338162</v>
      </c>
    </row>
    <row r="37" spans="1:8" ht="81">
      <c r="A37" s="221">
        <v>780184</v>
      </c>
      <c r="B37" s="222">
        <v>101</v>
      </c>
      <c r="C37" s="223" t="s">
        <v>127</v>
      </c>
      <c r="D37" s="224">
        <f>SUMIFS('Расчет проф 26'!O:O,'Расчет проф 26'!B:B,'свод ПМО и ДН'!A37)</f>
        <v>0</v>
      </c>
      <c r="E37" s="224">
        <f>SUMIFS('Расчет ДРЗ 26'!J:J,'Расчет ДРЗ 26'!B:B,'свод ПМО и ДН'!A37)</f>
        <v>0</v>
      </c>
      <c r="F37" s="224">
        <f>SUMIFS('Расчет проф 26'!AC:AC,'Расчет проф 26'!B:B,'свод ПМО и ДН'!A37)</f>
        <v>0</v>
      </c>
      <c r="G37" s="224">
        <f>SUMIFS('расчет Дистант'!H:H,'расчет Дистант'!B:B,'свод ПМО и ДН'!A37)</f>
        <v>-1607313</v>
      </c>
      <c r="H37" s="203">
        <f t="shared" si="0"/>
        <v>-1607313</v>
      </c>
    </row>
    <row r="38" spans="1:8" ht="60.75">
      <c r="A38" s="221">
        <v>780059</v>
      </c>
      <c r="B38" s="222">
        <v>104</v>
      </c>
      <c r="C38" s="223" t="s">
        <v>131</v>
      </c>
      <c r="D38" s="224">
        <f>SUMIFS('Расчет проф 26'!O:O,'Расчет проф 26'!B:B,'свод ПМО и ДН'!A38)</f>
        <v>0</v>
      </c>
      <c r="E38" s="224">
        <f>SUMIFS('Расчет ДРЗ 26'!J:J,'Расчет ДРЗ 26'!B:B,'свод ПМО и ДН'!A38)</f>
        <v>0</v>
      </c>
      <c r="F38" s="224">
        <f>SUMIFS('Расчет проф 26'!AC:AC,'Расчет проф 26'!B:B,'свод ПМО и ДН'!A38)</f>
        <v>0</v>
      </c>
      <c r="G38" s="224">
        <f>SUMIFS('расчет Дистант'!H:H,'расчет Дистант'!B:B,'свод ПМО и ДН'!A38)</f>
        <v>375736</v>
      </c>
      <c r="H38" s="203">
        <f t="shared" si="0"/>
        <v>375736</v>
      </c>
    </row>
    <row r="39" spans="1:8" ht="60.75">
      <c r="A39" s="221">
        <v>780060</v>
      </c>
      <c r="B39" s="222">
        <v>105</v>
      </c>
      <c r="C39" s="223" t="s">
        <v>132</v>
      </c>
      <c r="D39" s="224">
        <f>SUMIFS('Расчет проф 26'!O:O,'Расчет проф 26'!B:B,'свод ПМО и ДН'!A39)</f>
        <v>0</v>
      </c>
      <c r="E39" s="224">
        <f>SUMIFS('Расчет ДРЗ 26'!J:J,'Расчет ДРЗ 26'!B:B,'свод ПМО и ДН'!A39)</f>
        <v>0</v>
      </c>
      <c r="F39" s="224">
        <f>SUMIFS('Расчет проф 26'!AC:AC,'Расчет проф 26'!B:B,'свод ПМО и ДН'!A39)</f>
        <v>0</v>
      </c>
      <c r="G39" s="224">
        <f>SUMIFS('расчет Дистант'!H:H,'расчет Дистант'!B:B,'свод ПМО и ДН'!A39)</f>
        <v>166994</v>
      </c>
      <c r="H39" s="203">
        <f t="shared" si="0"/>
        <v>166994</v>
      </c>
    </row>
    <row r="40" spans="1:8" ht="60.75">
      <c r="A40" s="221">
        <v>780065</v>
      </c>
      <c r="B40" s="222">
        <v>106</v>
      </c>
      <c r="C40" s="223" t="s">
        <v>133</v>
      </c>
      <c r="D40" s="224">
        <f>SUMIFS('Расчет проф 26'!O:O,'Расчет проф 26'!B:B,'свод ПМО и ДН'!A40)</f>
        <v>0</v>
      </c>
      <c r="E40" s="224">
        <f>SUMIFS('Расчет ДРЗ 26'!J:J,'Расчет ДРЗ 26'!B:B,'свод ПМО и ДН'!A40)</f>
        <v>0</v>
      </c>
      <c r="F40" s="224">
        <f>SUMIFS('Расчет проф 26'!AC:AC,'Расчет проф 26'!B:B,'свод ПМО и ДН'!A40)</f>
        <v>0</v>
      </c>
      <c r="G40" s="224">
        <f>SUMIFS('расчет Дистант'!H:H,'расчет Дистант'!B:B,'свод ПМО и ДН'!A40)</f>
        <v>292239</v>
      </c>
      <c r="H40" s="203">
        <f t="shared" si="0"/>
        <v>292239</v>
      </c>
    </row>
    <row r="41" spans="1:8" ht="60.75">
      <c r="A41" s="221">
        <v>780024</v>
      </c>
      <c r="B41" s="222">
        <v>107</v>
      </c>
      <c r="C41" s="223" t="s">
        <v>134</v>
      </c>
      <c r="D41" s="224">
        <f>SUMIFS('Расчет проф 26'!O:O,'Расчет проф 26'!B:B,'свод ПМО и ДН'!A41)</f>
        <v>0</v>
      </c>
      <c r="E41" s="224">
        <f>SUMIFS('Расчет ДРЗ 26'!J:J,'Расчет ДРЗ 26'!B:B,'свод ПМО и ДН'!A41)</f>
        <v>0</v>
      </c>
      <c r="F41" s="224">
        <f>SUMIFS('Расчет проф 26'!AC:AC,'Расчет проф 26'!B:B,'свод ПМО и ДН'!A41)</f>
        <v>0</v>
      </c>
      <c r="G41" s="224">
        <f>SUMIFS('расчет Дистант'!H:H,'расчет Дистант'!B:B,'свод ПМО и ДН'!A41)</f>
        <v>125245</v>
      </c>
      <c r="H41" s="203">
        <f t="shared" si="0"/>
        <v>125245</v>
      </c>
    </row>
    <row r="42" spans="1:8" ht="60.75">
      <c r="A42" s="221">
        <v>780105</v>
      </c>
      <c r="B42" s="222">
        <v>110</v>
      </c>
      <c r="C42" s="223" t="s">
        <v>138</v>
      </c>
      <c r="D42" s="224">
        <f>SUMIFS('Расчет проф 26'!O:O,'Расчет проф 26'!B:B,'свод ПМО и ДН'!A42)</f>
        <v>0</v>
      </c>
      <c r="E42" s="224">
        <f>SUMIFS('Расчет ДРЗ 26'!J:J,'Расчет ДРЗ 26'!B:B,'свод ПМО и ДН'!A42)</f>
        <v>0</v>
      </c>
      <c r="F42" s="224">
        <f>SUMIFS('Расчет проф 26'!AC:AC,'Расчет проф 26'!B:B,'свод ПМО и ДН'!A42)</f>
        <v>0</v>
      </c>
      <c r="G42" s="224">
        <f>SUMIFS('расчет Дистант'!H:H,'расчет Дистант'!B:B,'свод ПМО и ДН'!A42)</f>
        <v>-187867</v>
      </c>
      <c r="H42" s="203">
        <f t="shared" si="0"/>
        <v>-187867</v>
      </c>
    </row>
    <row r="43" spans="1:8" ht="60.75">
      <c r="A43" s="221">
        <v>780100</v>
      </c>
      <c r="B43" s="222">
        <v>111</v>
      </c>
      <c r="C43" s="223" t="s">
        <v>139</v>
      </c>
      <c r="D43" s="224">
        <f>SUMIFS('Расчет проф 26'!O:O,'Расчет проф 26'!B:B,'свод ПМО и ДН'!A43)</f>
        <v>0</v>
      </c>
      <c r="E43" s="224">
        <f>SUMIFS('Расчет ДРЗ 26'!J:J,'Расчет ДРЗ 26'!B:B,'свод ПМО и ДН'!A43)</f>
        <v>0</v>
      </c>
      <c r="F43" s="224">
        <f>SUMIFS('Расчет проф 26'!AC:AC,'Расчет проф 26'!B:B,'свод ПМО и ДН'!A43)</f>
        <v>0</v>
      </c>
      <c r="G43" s="224">
        <f>SUMIFS('расчет Дистант'!H:H,'расчет Дистант'!B:B,'свод ПМО и ДН'!A43)</f>
        <v>459232</v>
      </c>
      <c r="H43" s="203">
        <f t="shared" si="0"/>
        <v>459232</v>
      </c>
    </row>
    <row r="44" spans="1:8" ht="60.75">
      <c r="A44" s="221">
        <v>780192</v>
      </c>
      <c r="B44" s="222">
        <v>112</v>
      </c>
      <c r="C44" s="223" t="s">
        <v>140</v>
      </c>
      <c r="D44" s="224">
        <f>SUMIFS('Расчет проф 26'!O:O,'Расчет проф 26'!B:B,'свод ПМО и ДН'!A44)</f>
        <v>0</v>
      </c>
      <c r="E44" s="224">
        <f>SUMIFS('Расчет ДРЗ 26'!J:J,'Расчет ДРЗ 26'!B:B,'свод ПМО и ДН'!A44)</f>
        <v>0</v>
      </c>
      <c r="F44" s="224">
        <f>SUMIFS('Расчет проф 26'!AC:AC,'Расчет проф 26'!B:B,'свод ПМО и ДН'!A44)</f>
        <v>0</v>
      </c>
      <c r="G44" s="224">
        <f>SUMIFS('расчет Дистант'!H:H,'расчет Дистант'!B:B,'свод ПМО и ДН'!A44)</f>
        <v>229616</v>
      </c>
      <c r="H44" s="203">
        <f t="shared" si="0"/>
        <v>229616</v>
      </c>
    </row>
    <row r="45" spans="1:8" ht="60.75">
      <c r="A45" s="221">
        <v>780092</v>
      </c>
      <c r="B45" s="222">
        <v>113</v>
      </c>
      <c r="C45" s="223" t="s">
        <v>141</v>
      </c>
      <c r="D45" s="224">
        <f>SUMIFS('Расчет проф 26'!O:O,'Расчет проф 26'!B:B,'свод ПМО и ДН'!A45)</f>
        <v>0</v>
      </c>
      <c r="E45" s="224">
        <f>SUMIFS('Расчет ДРЗ 26'!J:J,'Расчет ДРЗ 26'!B:B,'свод ПМО и ДН'!A45)</f>
        <v>0</v>
      </c>
      <c r="F45" s="224">
        <f>SUMIFS('Расчет проф 26'!AC:AC,'Расчет проф 26'!B:B,'свод ПМО и ДН'!A45)</f>
        <v>0</v>
      </c>
      <c r="G45" s="224">
        <f>SUMIFS('расчет Дистант'!H:H,'расчет Дистант'!B:B,'свод ПМО и ДН'!A45)</f>
        <v>125245</v>
      </c>
      <c r="H45" s="203">
        <f t="shared" si="0"/>
        <v>125245</v>
      </c>
    </row>
    <row r="46" spans="1:8" ht="60.75">
      <c r="A46" s="221">
        <v>780124</v>
      </c>
      <c r="B46" s="222">
        <v>117</v>
      </c>
      <c r="C46" s="223" t="s">
        <v>146</v>
      </c>
      <c r="D46" s="224">
        <f>SUMIFS('Расчет проф 26'!O:O,'Расчет проф 26'!B:B,'свод ПМО и ДН'!A46)</f>
        <v>0</v>
      </c>
      <c r="E46" s="224">
        <f>SUMIFS('Расчет ДРЗ 26'!J:J,'Расчет ДРЗ 26'!B:B,'свод ПМО и ДН'!A46)</f>
        <v>0</v>
      </c>
      <c r="F46" s="224">
        <f>SUMIFS('Расчет проф 26'!AC:AC,'Расчет проф 26'!B:B,'свод ПМО и ДН'!A46)</f>
        <v>0</v>
      </c>
      <c r="G46" s="224">
        <f>SUMIFS('расчет Дистант'!H:H,'расчет Дистант'!B:B,'свод ПМО и ДН'!A46)</f>
        <v>793220</v>
      </c>
      <c r="H46" s="203">
        <f t="shared" si="0"/>
        <v>793220</v>
      </c>
    </row>
    <row r="47" spans="1:8" ht="60.75">
      <c r="A47" s="221">
        <v>780125</v>
      </c>
      <c r="B47" s="222">
        <v>118</v>
      </c>
      <c r="C47" s="223" t="s">
        <v>147</v>
      </c>
      <c r="D47" s="224">
        <f>SUMIFS('Расчет проф 26'!O:O,'Расчет проф 26'!B:B,'свод ПМО и ДН'!A47)</f>
        <v>0</v>
      </c>
      <c r="E47" s="224">
        <f>SUMIFS('Расчет ДРЗ 26'!J:J,'Расчет ДРЗ 26'!B:B,'свод ПМО и ДН'!A47)</f>
        <v>0</v>
      </c>
      <c r="F47" s="224">
        <f>SUMIFS('Расчет проф 26'!AC:AC,'Расчет проф 26'!B:B,'свод ПМО и ДН'!A47)</f>
        <v>0</v>
      </c>
      <c r="G47" s="224">
        <f>SUMIFS('расчет Дистант'!H:H,'расчет Дистант'!B:B,'свод ПМО и ДН'!A47)</f>
        <v>333987</v>
      </c>
      <c r="H47" s="203">
        <f t="shared" si="0"/>
        <v>333987</v>
      </c>
    </row>
    <row r="48" spans="1:8" ht="60.75">
      <c r="A48" s="221">
        <v>780099</v>
      </c>
      <c r="B48" s="222">
        <v>119</v>
      </c>
      <c r="C48" s="223" t="s">
        <v>148</v>
      </c>
      <c r="D48" s="224">
        <f>SUMIFS('Расчет проф 26'!O:O,'Расчет проф 26'!B:B,'свод ПМО и ДН'!A48)</f>
        <v>0</v>
      </c>
      <c r="E48" s="224">
        <f>SUMIFS('Расчет ДРЗ 26'!J:J,'Расчет ДРЗ 26'!B:B,'свод ПМО и ДН'!A48)</f>
        <v>0</v>
      </c>
      <c r="F48" s="224">
        <f>SUMIFS('Расчет проф 26'!AC:AC,'Расчет проф 26'!B:B,'свод ПМО и ДН'!A48)</f>
        <v>0</v>
      </c>
      <c r="G48" s="224">
        <f>SUMIFS('расчет Дистант'!H:H,'расчет Дистант'!B:B,'свод ПМО и ДН'!A48)</f>
        <v>1001962</v>
      </c>
      <c r="H48" s="203">
        <f t="shared" si="0"/>
        <v>1001962</v>
      </c>
    </row>
    <row r="49" spans="1:8" ht="60.75">
      <c r="A49" s="221">
        <v>780121</v>
      </c>
      <c r="B49" s="222">
        <v>122</v>
      </c>
      <c r="C49" s="223" t="s">
        <v>152</v>
      </c>
      <c r="D49" s="224">
        <f>SUMIFS('Расчет проф 26'!O:O,'Расчет проф 26'!B:B,'свод ПМО и ДН'!A49)</f>
        <v>0</v>
      </c>
      <c r="E49" s="224">
        <f>SUMIFS('Расчет ДРЗ 26'!J:J,'Расчет ДРЗ 26'!B:B,'свод ПМО и ДН'!A49)</f>
        <v>0</v>
      </c>
      <c r="F49" s="224">
        <f>SUMIFS('Расчет проф 26'!AC:AC,'Расчет проф 26'!B:B,'свод ПМО и ДН'!A49)</f>
        <v>0</v>
      </c>
      <c r="G49" s="224">
        <f>SUMIFS('расчет Дистант'!H:H,'расчет Дистант'!B:B,'свод ПМО и ДН'!A49)</f>
        <v>100196</v>
      </c>
      <c r="H49" s="203">
        <f t="shared" si="0"/>
        <v>100196</v>
      </c>
    </row>
    <row r="50" spans="1:8" ht="60.75">
      <c r="A50" s="221">
        <v>780051</v>
      </c>
      <c r="B50" s="222">
        <v>123</v>
      </c>
      <c r="C50" s="223" t="s">
        <v>154</v>
      </c>
      <c r="D50" s="224">
        <f>SUMIFS('Расчет проф 26'!O:O,'Расчет проф 26'!B:B,'свод ПМО и ДН'!A50)</f>
        <v>0</v>
      </c>
      <c r="E50" s="224">
        <f>SUMIFS('Расчет ДРЗ 26'!J:J,'Расчет ДРЗ 26'!B:B,'свод ПМО и ДН'!A50)</f>
        <v>0</v>
      </c>
      <c r="F50" s="224">
        <f>SUMIFS('Расчет проф 26'!AC:AC,'Расчет проф 26'!B:B,'свод ПМО и ДН'!A50)</f>
        <v>0</v>
      </c>
      <c r="G50" s="224">
        <f>SUMIFS('расчет Дистант'!H:H,'расчет Дистант'!B:B,'свод ПМО и ДН'!A50)</f>
        <v>417484</v>
      </c>
      <c r="H50" s="203">
        <f t="shared" si="0"/>
        <v>417484</v>
      </c>
    </row>
    <row r="51" spans="1:8" ht="60.75">
      <c r="A51" s="221">
        <v>780057</v>
      </c>
      <c r="B51" s="222">
        <v>124</v>
      </c>
      <c r="C51" s="223" t="s">
        <v>155</v>
      </c>
      <c r="D51" s="224">
        <f>SUMIFS('Расчет проф 26'!O:O,'Расчет проф 26'!B:B,'свод ПМО и ДН'!A51)</f>
        <v>0</v>
      </c>
      <c r="E51" s="224">
        <f>SUMIFS('Расчет ДРЗ 26'!J:J,'Расчет ДРЗ 26'!B:B,'свод ПМО и ДН'!A51)</f>
        <v>0</v>
      </c>
      <c r="F51" s="224">
        <f>SUMIFS('Расчет проф 26'!AC:AC,'Расчет проф 26'!B:B,'свод ПМО и ДН'!A51)</f>
        <v>0</v>
      </c>
      <c r="G51" s="224">
        <f>SUMIFS('расчет Дистант'!H:H,'расчет Дистант'!B:B,'свод ПМО и ДН'!A51)</f>
        <v>417484</v>
      </c>
      <c r="H51" s="203">
        <f t="shared" si="0"/>
        <v>417484</v>
      </c>
    </row>
    <row r="52" spans="1:8" ht="60.75">
      <c r="A52" s="221">
        <v>780117</v>
      </c>
      <c r="B52" s="222">
        <v>125</v>
      </c>
      <c r="C52" s="223" t="s">
        <v>156</v>
      </c>
      <c r="D52" s="224">
        <f>SUMIFS('Расчет проф 26'!O:O,'Расчет проф 26'!B:B,'свод ПМО и ДН'!A52)</f>
        <v>0</v>
      </c>
      <c r="E52" s="224">
        <f>SUMIFS('Расчет ДРЗ 26'!J:J,'Расчет ДРЗ 26'!B:B,'свод ПМО и ДН'!A52)</f>
        <v>0</v>
      </c>
      <c r="F52" s="224">
        <f>SUMIFS('Расчет проф 26'!AC:AC,'Расчет проф 26'!B:B,'свод ПМО и ДН'!A52)</f>
        <v>0</v>
      </c>
      <c r="G52" s="224">
        <f>SUMIFS('расчет Дистант'!H:H,'расчет Дистант'!B:B,'свод ПМО и ДН'!A52)</f>
        <v>500981</v>
      </c>
      <c r="H52" s="203">
        <f t="shared" si="0"/>
        <v>500981</v>
      </c>
    </row>
    <row r="53" spans="1:8" ht="60.75">
      <c r="A53" s="221">
        <v>780089</v>
      </c>
      <c r="B53" s="222">
        <v>127</v>
      </c>
      <c r="C53" s="223" t="s">
        <v>158</v>
      </c>
      <c r="D53" s="224">
        <f>SUMIFS('Расчет проф 26'!O:O,'Расчет проф 26'!B:B,'свод ПМО и ДН'!A53)</f>
        <v>0</v>
      </c>
      <c r="E53" s="224">
        <f>SUMIFS('Расчет ДРЗ 26'!J:J,'Расчет ДРЗ 26'!B:B,'свод ПМО и ДН'!A53)</f>
        <v>0</v>
      </c>
      <c r="F53" s="224">
        <f>SUMIFS('Расчет проф 26'!AC:AC,'Расчет проф 26'!B:B,'свод ПМО и ДН'!A53)</f>
        <v>0</v>
      </c>
      <c r="G53" s="224">
        <f>SUMIFS('расчет Дистант'!H:H,'расчет Дистант'!B:B,'свод ПМО и ДН'!A53)</f>
        <v>62623</v>
      </c>
      <c r="H53" s="203">
        <f t="shared" si="0"/>
        <v>62623</v>
      </c>
    </row>
    <row r="54" spans="1:8" ht="60.75">
      <c r="A54" s="221">
        <v>780058</v>
      </c>
      <c r="B54" s="222">
        <v>132</v>
      </c>
      <c r="C54" s="223" t="s">
        <v>164</v>
      </c>
      <c r="D54" s="224">
        <f>SUMIFS('Расчет проф 26'!O:O,'Расчет проф 26'!B:B,'свод ПМО и ДН'!A54)</f>
        <v>0</v>
      </c>
      <c r="E54" s="224">
        <f>SUMIFS('Расчет ДРЗ 26'!J:J,'Расчет ДРЗ 26'!B:B,'свод ПМО и ДН'!A54)</f>
        <v>0</v>
      </c>
      <c r="F54" s="224">
        <f>SUMIFS('Расчет проф 26'!AC:AC,'Расчет проф 26'!B:B,'свод ПМО и ДН'!A54)</f>
        <v>0</v>
      </c>
      <c r="G54" s="224">
        <f>SUMIFS('расчет Дистант'!H:H,'расчет Дистант'!B:B,'свод ПМО и ДН'!A54)</f>
        <v>208742</v>
      </c>
      <c r="H54" s="203">
        <f t="shared" si="0"/>
        <v>208742</v>
      </c>
    </row>
    <row r="55" spans="1:8" ht="60.75">
      <c r="A55" s="221">
        <v>780062</v>
      </c>
      <c r="B55" s="222">
        <v>133</v>
      </c>
      <c r="C55" s="223" t="s">
        <v>165</v>
      </c>
      <c r="D55" s="224">
        <f>SUMIFS('Расчет проф 26'!O:O,'Расчет проф 26'!B:B,'свод ПМО и ДН'!A55)</f>
        <v>0</v>
      </c>
      <c r="E55" s="224">
        <f>SUMIFS('Расчет ДРЗ 26'!J:J,'Расчет ДРЗ 26'!B:B,'свод ПМО и ДН'!A55)</f>
        <v>0</v>
      </c>
      <c r="F55" s="224">
        <f>SUMIFS('Расчет проф 26'!AC:AC,'Расчет проф 26'!B:B,'свод ПМО и ДН'!A55)</f>
        <v>0</v>
      </c>
      <c r="G55" s="224">
        <f>SUMIFS('расчет Дистант'!H:H,'расчет Дистант'!B:B,'свод ПМО и ДН'!A55)</f>
        <v>546904</v>
      </c>
      <c r="H55" s="203">
        <f t="shared" si="0"/>
        <v>546904</v>
      </c>
    </row>
    <row r="56" spans="1:8" ht="81">
      <c r="A56" s="221">
        <v>780052</v>
      </c>
      <c r="B56" s="222">
        <v>134</v>
      </c>
      <c r="C56" s="223" t="s">
        <v>166</v>
      </c>
      <c r="D56" s="224">
        <f>SUMIFS('Расчет проф 26'!O:O,'Расчет проф 26'!B:B,'свод ПМО и ДН'!A56)</f>
        <v>0</v>
      </c>
      <c r="E56" s="224">
        <f>SUMIFS('Расчет ДРЗ 26'!J:J,'Расчет ДРЗ 26'!B:B,'свод ПМО и ДН'!A56)</f>
        <v>0</v>
      </c>
      <c r="F56" s="224">
        <f>SUMIFS('Расчет проф 26'!AC:AC,'Расчет проф 26'!B:B,'свод ПМО и ДН'!A56)</f>
        <v>0</v>
      </c>
      <c r="G56" s="224">
        <f>SUMIFS('расчет Дистант'!H:H,'расчет Дистант'!B:B,'свод ПМО и ДН'!A56)</f>
        <v>367386</v>
      </c>
      <c r="H56" s="203">
        <f t="shared" si="0"/>
        <v>367386</v>
      </c>
    </row>
    <row r="57" spans="1:8" ht="60.75">
      <c r="A57" s="221">
        <v>780083</v>
      </c>
      <c r="B57" s="222">
        <v>135</v>
      </c>
      <c r="C57" s="223" t="s">
        <v>167</v>
      </c>
      <c r="D57" s="224">
        <f>SUMIFS('Расчет проф 26'!O:O,'Расчет проф 26'!B:B,'свод ПМО и ДН'!A57)</f>
        <v>0</v>
      </c>
      <c r="E57" s="224">
        <f>SUMIFS('Расчет ДРЗ 26'!J:J,'Расчет ДРЗ 26'!B:B,'свод ПМО и ДН'!A57)</f>
        <v>0</v>
      </c>
      <c r="F57" s="224">
        <f>SUMIFS('Расчет проф 26'!AC:AC,'Расчет проф 26'!B:B,'свод ПМО и ДН'!A57)</f>
        <v>0</v>
      </c>
      <c r="G57" s="224">
        <f>SUMIFS('расчет Дистант'!H:H,'расчет Дистант'!B:B,'свод ПМО и ДН'!A57)</f>
        <v>229616</v>
      </c>
      <c r="H57" s="203">
        <f t="shared" si="0"/>
        <v>229616</v>
      </c>
    </row>
    <row r="58" spans="1:8" ht="81">
      <c r="A58" s="221">
        <v>780061</v>
      </c>
      <c r="B58" s="222">
        <v>136</v>
      </c>
      <c r="C58" s="223" t="s">
        <v>168</v>
      </c>
      <c r="D58" s="224">
        <f>SUMIFS('Расчет проф 26'!O:O,'Расчет проф 26'!B:B,'свод ПМО и ДН'!A58)</f>
        <v>0</v>
      </c>
      <c r="E58" s="224">
        <f>SUMIFS('Расчет ДРЗ 26'!J:J,'Расчет ДРЗ 26'!B:B,'свод ПМО и ДН'!A58)</f>
        <v>0</v>
      </c>
      <c r="F58" s="224">
        <f>SUMIFS('Расчет проф 26'!AC:AC,'Расчет проф 26'!B:B,'свод ПМО и ДН'!A58)</f>
        <v>0</v>
      </c>
      <c r="G58" s="224">
        <f>SUMIFS('расчет Дистант'!H:H,'расчет Дистант'!B:B,'свод ПМО и ДН'!A58)</f>
        <v>-1603138</v>
      </c>
      <c r="H58" s="203">
        <f t="shared" si="0"/>
        <v>-1603138</v>
      </c>
    </row>
    <row r="59" spans="1:8" ht="60.75">
      <c r="A59" s="221">
        <v>780063</v>
      </c>
      <c r="B59" s="222">
        <v>137</v>
      </c>
      <c r="C59" s="223" t="s">
        <v>169</v>
      </c>
      <c r="D59" s="224">
        <f>SUMIFS('Расчет проф 26'!O:O,'Расчет проф 26'!B:B,'свод ПМО и ДН'!A59)</f>
        <v>0</v>
      </c>
      <c r="E59" s="224">
        <f>SUMIFS('Расчет ДРЗ 26'!J:J,'Расчет ДРЗ 26'!B:B,'свод ПМО и ДН'!A59)</f>
        <v>0</v>
      </c>
      <c r="F59" s="224">
        <f>SUMIFS('Расчет проф 26'!AC:AC,'Расчет проф 26'!B:B,'свод ПМО и ДН'!A59)</f>
        <v>0</v>
      </c>
      <c r="G59" s="224">
        <f>SUMIFS('расчет Дистант'!H:H,'расчет Дистант'!B:B,'свод ПМО и ДН'!A59)</f>
        <v>354861</v>
      </c>
      <c r="H59" s="203">
        <f t="shared" si="0"/>
        <v>354861</v>
      </c>
    </row>
    <row r="60" spans="1:8" ht="81">
      <c r="A60" s="221">
        <v>780064</v>
      </c>
      <c r="B60" s="222">
        <v>138</v>
      </c>
      <c r="C60" s="223" t="s">
        <v>170</v>
      </c>
      <c r="D60" s="224">
        <f>SUMIFS('Расчет проф 26'!O:O,'Расчет проф 26'!B:B,'свод ПМО и ДН'!A60)</f>
        <v>0</v>
      </c>
      <c r="E60" s="224">
        <f>SUMIFS('Расчет ДРЗ 26'!J:J,'Расчет ДРЗ 26'!B:B,'свод ПМО и ДН'!A60)</f>
        <v>0</v>
      </c>
      <c r="F60" s="224">
        <f>SUMIFS('Расчет проф 26'!AC:AC,'Расчет проф 26'!B:B,'свод ПМО и ДН'!A60)</f>
        <v>0</v>
      </c>
      <c r="G60" s="224">
        <f>SUMIFS('расчет Дистант'!H:H,'расчет Дистант'!B:B,'свод ПМО и ДН'!A60)</f>
        <v>279714</v>
      </c>
      <c r="H60" s="203">
        <f t="shared" si="0"/>
        <v>279714</v>
      </c>
    </row>
    <row r="61" spans="1:8" ht="81">
      <c r="A61" s="221">
        <v>780129</v>
      </c>
      <c r="B61" s="222">
        <v>139</v>
      </c>
      <c r="C61" s="223" t="s">
        <v>171</v>
      </c>
      <c r="D61" s="224">
        <f>SUMIFS('Расчет проф 26'!O:O,'Расчет проф 26'!B:B,'свод ПМО и ДН'!A61)</f>
        <v>0</v>
      </c>
      <c r="E61" s="224">
        <f>SUMIFS('Расчет ДРЗ 26'!J:J,'Расчет ДРЗ 26'!B:B,'свод ПМО и ДН'!A61)</f>
        <v>0</v>
      </c>
      <c r="F61" s="224">
        <f>SUMIFS('Расчет проф 26'!AC:AC,'Расчет проф 26'!B:B,'свод ПМО и ДН'!A61)</f>
        <v>0</v>
      </c>
      <c r="G61" s="224">
        <f>SUMIFS('расчет Дистант'!H:H,'расчет Дистант'!B:B,'свод ПМО и ДН'!A61)</f>
        <v>617876</v>
      </c>
      <c r="H61" s="203">
        <f t="shared" si="0"/>
        <v>617876</v>
      </c>
    </row>
    <row r="62" spans="1:8" ht="81">
      <c r="A62" s="221">
        <v>780023</v>
      </c>
      <c r="B62" s="222">
        <v>140</v>
      </c>
      <c r="C62" s="223" t="s">
        <v>172</v>
      </c>
      <c r="D62" s="224">
        <f>SUMIFS('Расчет проф 26'!O:O,'Расчет проф 26'!B:B,'свод ПМО и ДН'!A62)</f>
        <v>0</v>
      </c>
      <c r="E62" s="224">
        <f>SUMIFS('Расчет ДРЗ 26'!J:J,'Расчет ДРЗ 26'!B:B,'свод ПМО и ДН'!A62)</f>
        <v>0</v>
      </c>
      <c r="F62" s="224">
        <f>SUMIFS('Расчет проф 26'!AC:AC,'Расчет проф 26'!B:B,'свод ПМО и ДН'!A62)</f>
        <v>0</v>
      </c>
      <c r="G62" s="224">
        <f>SUMIFS('расчет Дистант'!H:H,'расчет Дистант'!B:B,'свод ПМО и ДН'!A62)</f>
        <v>20874</v>
      </c>
      <c r="H62" s="203">
        <f t="shared" si="0"/>
        <v>20874</v>
      </c>
    </row>
    <row r="63" spans="1:8" ht="60.75">
      <c r="A63" s="221">
        <v>780025</v>
      </c>
      <c r="B63" s="222">
        <v>141</v>
      </c>
      <c r="C63" s="223" t="s">
        <v>173</v>
      </c>
      <c r="D63" s="224">
        <f>SUMIFS('Расчет проф 26'!O:O,'Расчет проф 26'!B:B,'свод ПМО и ДН'!A63)</f>
        <v>0</v>
      </c>
      <c r="E63" s="224">
        <f>SUMIFS('Расчет ДРЗ 26'!J:J,'Расчет ДРЗ 26'!B:B,'свод ПМО и ДН'!A63)</f>
        <v>0</v>
      </c>
      <c r="F63" s="224">
        <f>SUMIFS('Расчет проф 26'!AC:AC,'Расчет проф 26'!B:B,'свод ПМО и ДН'!A63)</f>
        <v>0</v>
      </c>
      <c r="G63" s="224">
        <f>SUMIFS('расчет Дистант'!H:H,'расчет Дистант'!B:B,'свод ПМО и ДН'!A63)</f>
        <v>20874</v>
      </c>
      <c r="H63" s="203">
        <f t="shared" si="0"/>
        <v>20874</v>
      </c>
    </row>
    <row r="64" spans="1:8" ht="60.75">
      <c r="A64" s="221">
        <v>780028</v>
      </c>
      <c r="B64" s="222">
        <v>142</v>
      </c>
      <c r="C64" s="223" t="s">
        <v>174</v>
      </c>
      <c r="D64" s="224">
        <f>SUMIFS('Расчет проф 26'!O:O,'Расчет проф 26'!B:B,'свод ПМО и ДН'!A64)</f>
        <v>0</v>
      </c>
      <c r="E64" s="224">
        <f>SUMIFS('Расчет ДРЗ 26'!J:J,'Расчет ДРЗ 26'!B:B,'свод ПМО и ДН'!A64)</f>
        <v>0</v>
      </c>
      <c r="F64" s="224">
        <f>SUMIFS('Расчет проф 26'!AC:AC,'Расчет проф 26'!B:B,'свод ПМО и ДН'!A64)</f>
        <v>0</v>
      </c>
      <c r="G64" s="224">
        <f>SUMIFS('расчет Дистант'!H:H,'расчет Дистант'!B:B,'свод ПМО и ДН'!A64)</f>
        <v>62623</v>
      </c>
      <c r="H64" s="203">
        <f t="shared" si="0"/>
        <v>62623</v>
      </c>
    </row>
    <row r="65" spans="1:8" ht="60.75">
      <c r="A65" s="221">
        <v>780053</v>
      </c>
      <c r="B65" s="222">
        <v>147</v>
      </c>
      <c r="C65" s="223" t="s">
        <v>180</v>
      </c>
      <c r="D65" s="224">
        <f>SUMIFS('Расчет проф 26'!O:O,'Расчет проф 26'!B:B,'свод ПМО и ДН'!A65)</f>
        <v>0</v>
      </c>
      <c r="E65" s="224">
        <f>SUMIFS('Расчет ДРЗ 26'!J:J,'Расчет ДРЗ 26'!B:B,'свод ПМО и ДН'!A65)</f>
        <v>0</v>
      </c>
      <c r="F65" s="224">
        <f>SUMIFS('Расчет проф 26'!AC:AC,'Расчет проф 26'!B:B,'свод ПМО и ДН'!A65)</f>
        <v>0</v>
      </c>
      <c r="G65" s="224">
        <f>SUMIFS('расчет Дистант'!H:H,'расчет Дистант'!B:B,'свод ПМО и ДН'!A65)</f>
        <v>112721</v>
      </c>
      <c r="H65" s="203">
        <f t="shared" si="0"/>
        <v>112721</v>
      </c>
    </row>
    <row r="66" spans="1:8" ht="60.75">
      <c r="A66" s="221">
        <v>780054</v>
      </c>
      <c r="B66" s="222">
        <v>148</v>
      </c>
      <c r="C66" s="223" t="s">
        <v>181</v>
      </c>
      <c r="D66" s="224">
        <f>SUMIFS('Расчет проф 26'!O:O,'Расчет проф 26'!B:B,'свод ПМО и ДН'!A66)</f>
        <v>0</v>
      </c>
      <c r="E66" s="224">
        <f>SUMIFS('Расчет ДРЗ 26'!J:J,'Расчет ДРЗ 26'!B:B,'свод ПМО и ДН'!A66)</f>
        <v>0</v>
      </c>
      <c r="F66" s="224">
        <f>SUMIFS('Расчет проф 26'!AC:AC,'Расчет проф 26'!B:B,'свод ПМО и ДН'!A66)</f>
        <v>0</v>
      </c>
      <c r="G66" s="224">
        <f>SUMIFS('расчет Дистант'!H:H,'расчет Дистант'!B:B,'свод ПМО и ДН'!A66)</f>
        <v>62623</v>
      </c>
      <c r="H66" s="203">
        <f t="shared" si="0"/>
        <v>62623</v>
      </c>
    </row>
    <row r="67" spans="1:8" ht="60.75">
      <c r="A67" s="221">
        <v>780055</v>
      </c>
      <c r="B67" s="222">
        <v>149</v>
      </c>
      <c r="C67" s="223" t="s">
        <v>182</v>
      </c>
      <c r="D67" s="224">
        <f>SUMIFS('Расчет проф 26'!O:O,'Расчет проф 26'!B:B,'свод ПМО и ДН'!A67)</f>
        <v>0</v>
      </c>
      <c r="E67" s="224">
        <f>SUMIFS('Расчет ДРЗ 26'!J:J,'Расчет ДРЗ 26'!B:B,'свод ПМО и ДН'!A67)</f>
        <v>0</v>
      </c>
      <c r="F67" s="224">
        <f>SUMIFS('Расчет проф 26'!AC:AC,'Расчет проф 26'!B:B,'свод ПМО и ДН'!A67)</f>
        <v>0</v>
      </c>
      <c r="G67" s="224">
        <f>SUMIFS('расчет Дистант'!H:H,'расчет Дистант'!B:B,'свод ПМО и ДН'!A67)</f>
        <v>137770</v>
      </c>
      <c r="H67" s="203">
        <f t="shared" si="0"/>
        <v>137770</v>
      </c>
    </row>
    <row r="68" spans="1:8" ht="60.75">
      <c r="A68" s="221">
        <v>780021</v>
      </c>
      <c r="B68" s="222">
        <v>150</v>
      </c>
      <c r="C68" s="223" t="s">
        <v>183</v>
      </c>
      <c r="D68" s="224">
        <f>SUMIFS('Расчет проф 26'!O:O,'Расчет проф 26'!B:B,'свод ПМО и ДН'!A68)</f>
        <v>0</v>
      </c>
      <c r="E68" s="224">
        <f>SUMIFS('Расчет ДРЗ 26'!J:J,'Расчет ДРЗ 26'!B:B,'свод ПМО и ДН'!A68)</f>
        <v>0</v>
      </c>
      <c r="F68" s="224">
        <f>SUMIFS('Расчет проф 26'!AC:AC,'Расчет проф 26'!B:B,'свод ПМО и ДН'!A68)</f>
        <v>0</v>
      </c>
      <c r="G68" s="224">
        <f>SUMIFS('расчет Дистант'!H:H,'расчет Дистант'!B:B,'свод ПМО и ДН'!A68)</f>
        <v>62623</v>
      </c>
      <c r="H68" s="203">
        <f t="shared" si="0"/>
        <v>62623</v>
      </c>
    </row>
    <row r="69" spans="1:8" ht="60.75">
      <c r="A69" s="221">
        <v>780306</v>
      </c>
      <c r="B69" s="222">
        <v>154</v>
      </c>
      <c r="C69" s="223" t="s">
        <v>188</v>
      </c>
      <c r="D69" s="224">
        <f>SUMIFS('Расчет проф 26'!O:O,'Расчет проф 26'!B:B,'свод ПМО и ДН'!A69)</f>
        <v>0</v>
      </c>
      <c r="E69" s="224">
        <f>SUMIFS('Расчет ДРЗ 26'!J:J,'Расчет ДРЗ 26'!B:B,'свод ПМО и ДН'!A69)</f>
        <v>0</v>
      </c>
      <c r="F69" s="224">
        <f>SUMIFS('Расчет проф 26'!AC:AC,'Расчет проф 26'!B:B,'свод ПМО и ДН'!A69)</f>
        <v>0</v>
      </c>
      <c r="G69" s="224">
        <f>SUMIFS('расчет Дистант'!H:H,'расчет Дистант'!B:B,'свод ПМО и ДН'!A69)</f>
        <v>150295</v>
      </c>
      <c r="H69" s="203">
        <f t="shared" ref="H69:H87" si="1">SUM(D69:G69)</f>
        <v>150295</v>
      </c>
    </row>
    <row r="70" spans="1:8" ht="60.75">
      <c r="A70" s="221">
        <v>780116</v>
      </c>
      <c r="B70" s="222">
        <v>156</v>
      </c>
      <c r="C70" s="223" t="s">
        <v>191</v>
      </c>
      <c r="D70" s="224">
        <f>SUMIFS('Расчет проф 26'!O:O,'Расчет проф 26'!B:B,'свод ПМО и ДН'!A70)</f>
        <v>0</v>
      </c>
      <c r="E70" s="224">
        <f>SUMIFS('Расчет ДРЗ 26'!J:J,'Расчет ДРЗ 26'!B:B,'свод ПМО и ДН'!A70)</f>
        <v>0</v>
      </c>
      <c r="F70" s="224">
        <f>SUMIFS('Расчет проф 26'!AC:AC,'Расчет проф 26'!B:B,'свод ПМО и ДН'!A70)</f>
        <v>0</v>
      </c>
      <c r="G70" s="224">
        <f>SUMIFS('расчет Дистант'!H:H,'расчет Дистант'!B:B,'свод ПМО и ДН'!A70)</f>
        <v>41748</v>
      </c>
      <c r="H70" s="203">
        <f t="shared" si="1"/>
        <v>41748</v>
      </c>
    </row>
    <row r="71" spans="1:8" ht="60.75">
      <c r="A71" s="221">
        <v>780127</v>
      </c>
      <c r="B71" s="222">
        <v>157</v>
      </c>
      <c r="C71" s="223" t="s">
        <v>192</v>
      </c>
      <c r="D71" s="224">
        <f>SUMIFS('Расчет проф 26'!O:O,'Расчет проф 26'!B:B,'свод ПМО и ДН'!A71)</f>
        <v>0</v>
      </c>
      <c r="E71" s="224">
        <f>SUMIFS('Расчет ДРЗ 26'!J:J,'Расчет ДРЗ 26'!B:B,'свод ПМО и ДН'!A71)</f>
        <v>0</v>
      </c>
      <c r="F71" s="224">
        <f>SUMIFS('Расчет проф 26'!AC:AC,'Расчет проф 26'!B:B,'свод ПМО и ДН'!A71)</f>
        <v>0</v>
      </c>
      <c r="G71" s="224">
        <f>SUMIFS('расчет Дистант'!H:H,'расчет Дистант'!B:B,'свод ПМО и ДН'!A71)</f>
        <v>601177</v>
      </c>
      <c r="H71" s="203">
        <f t="shared" si="1"/>
        <v>601177</v>
      </c>
    </row>
    <row r="72" spans="1:8" ht="60.75">
      <c r="A72" s="221">
        <v>780098</v>
      </c>
      <c r="B72" s="222">
        <v>158</v>
      </c>
      <c r="C72" s="223" t="s">
        <v>193</v>
      </c>
      <c r="D72" s="224">
        <f>SUMIFS('Расчет проф 26'!O:O,'Расчет проф 26'!B:B,'свод ПМО и ДН'!A72)</f>
        <v>0</v>
      </c>
      <c r="E72" s="224">
        <f>SUMIFS('Расчет ДРЗ 26'!J:J,'Расчет ДРЗ 26'!B:B,'свод ПМО и ДН'!A72)</f>
        <v>0</v>
      </c>
      <c r="F72" s="224">
        <f>SUMIFS('Расчет проф 26'!AC:AC,'Расчет проф 26'!B:B,'свод ПМО и ДН'!A72)</f>
        <v>0</v>
      </c>
      <c r="G72" s="224">
        <f>SUMIFS('расчет Дистант'!H:H,'расчет Дистант'!B:B,'свод ПМО и ДН'!A72)</f>
        <v>354861</v>
      </c>
      <c r="H72" s="203">
        <f t="shared" si="1"/>
        <v>354861</v>
      </c>
    </row>
    <row r="73" spans="1:8" ht="60.75">
      <c r="A73" s="221">
        <v>780102</v>
      </c>
      <c r="B73" s="222">
        <v>159</v>
      </c>
      <c r="C73" s="223" t="s">
        <v>194</v>
      </c>
      <c r="D73" s="224">
        <f>SUMIFS('Расчет проф 26'!O:O,'Расчет проф 26'!B:B,'свод ПМО и ДН'!A73)</f>
        <v>0</v>
      </c>
      <c r="E73" s="224">
        <f>SUMIFS('Расчет ДРЗ 26'!J:J,'Расчет ДРЗ 26'!B:B,'свод ПМО и ДН'!A73)</f>
        <v>0</v>
      </c>
      <c r="F73" s="224">
        <f>SUMIFS('Расчет проф 26'!AC:AC,'Расчет проф 26'!B:B,'свод ПМО и ДН'!A73)</f>
        <v>0</v>
      </c>
      <c r="G73" s="224">
        <f>SUMIFS('расчет Дистант'!H:H,'расчет Дистант'!B:B,'свод ПМО и ДН'!A73)</f>
        <v>563603</v>
      </c>
      <c r="H73" s="203">
        <f t="shared" si="1"/>
        <v>563603</v>
      </c>
    </row>
    <row r="74" spans="1:8" ht="60.75">
      <c r="A74" s="221">
        <v>780082</v>
      </c>
      <c r="B74" s="222">
        <v>160</v>
      </c>
      <c r="C74" s="223" t="s">
        <v>195</v>
      </c>
      <c r="D74" s="224">
        <f>SUMIFS('Расчет проф 26'!O:O,'Расчет проф 26'!B:B,'свод ПМО и ДН'!A74)</f>
        <v>0</v>
      </c>
      <c r="E74" s="224">
        <f>SUMIFS('Расчет ДРЗ 26'!J:J,'Расчет ДРЗ 26'!B:B,'свод ПМО и ДН'!A74)</f>
        <v>0</v>
      </c>
      <c r="F74" s="224">
        <f>SUMIFS('Расчет проф 26'!AC:AC,'Расчет проф 26'!B:B,'свод ПМО и ДН'!A74)</f>
        <v>0</v>
      </c>
      <c r="G74" s="224">
        <f>SUMIFS('расчет Дистант'!H:H,'расчет Дистант'!B:B,'свод ПМО и ДН'!A74)</f>
        <v>1853629</v>
      </c>
      <c r="H74" s="203">
        <f t="shared" si="1"/>
        <v>1853629</v>
      </c>
    </row>
    <row r="75" spans="1:8" ht="60.75">
      <c r="A75" s="221">
        <v>780088</v>
      </c>
      <c r="B75" s="222">
        <v>161</v>
      </c>
      <c r="C75" s="223" t="s">
        <v>196</v>
      </c>
      <c r="D75" s="224">
        <f>SUMIFS('Расчет проф 26'!O:O,'Расчет проф 26'!B:B,'свод ПМО и ДН'!A75)</f>
        <v>0</v>
      </c>
      <c r="E75" s="224">
        <f>SUMIFS('Расчет ДРЗ 26'!J:J,'Расчет ДРЗ 26'!B:B,'свод ПМО и ДН'!A75)</f>
        <v>0</v>
      </c>
      <c r="F75" s="224">
        <f>SUMIFS('Расчет проф 26'!AC:AC,'Расчет проф 26'!B:B,'свод ПМО и ДН'!A75)</f>
        <v>0</v>
      </c>
      <c r="G75" s="224">
        <f>SUMIFS('расчет Дистант'!H:H,'расчет Дистант'!B:B,'свод ПМО и ДН'!A75)</f>
        <v>83497</v>
      </c>
      <c r="H75" s="203">
        <f t="shared" si="1"/>
        <v>83497</v>
      </c>
    </row>
    <row r="76" spans="1:8" ht="81">
      <c r="A76" s="221">
        <v>780169</v>
      </c>
      <c r="B76" s="222">
        <v>164</v>
      </c>
      <c r="C76" s="223" t="s">
        <v>199</v>
      </c>
      <c r="D76" s="224">
        <f>SUMIFS('Расчет проф 26'!O:O,'Расчет проф 26'!B:B,'свод ПМО и ДН'!A76)</f>
        <v>0</v>
      </c>
      <c r="E76" s="224">
        <f>SUMIFS('Расчет ДРЗ 26'!J:J,'Расчет ДРЗ 26'!B:B,'свод ПМО и ДН'!A76)</f>
        <v>0</v>
      </c>
      <c r="F76" s="224">
        <f>SUMIFS('Расчет проф 26'!AC:AC,'Расчет проф 26'!B:B,'свод ПМО и ДН'!A76)</f>
        <v>0</v>
      </c>
      <c r="G76" s="224">
        <f>SUMIFS('расчет Дистант'!H:H,'расчет Дистант'!B:B,'свод ПМО и ДН'!A76)</f>
        <v>-2003923</v>
      </c>
      <c r="H76" s="203">
        <f t="shared" si="1"/>
        <v>-2003923</v>
      </c>
    </row>
    <row r="77" spans="1:8" ht="81">
      <c r="A77" s="221">
        <v>780132</v>
      </c>
      <c r="B77" s="222">
        <v>165</v>
      </c>
      <c r="C77" s="223" t="s">
        <v>201</v>
      </c>
      <c r="D77" s="224">
        <f>SUMIFS('Расчет проф 26'!O:O,'Расчет проф 26'!B:B,'свод ПМО и ДН'!A77)</f>
        <v>0</v>
      </c>
      <c r="E77" s="224">
        <f>SUMIFS('Расчет ДРЗ 26'!J:J,'Расчет ДРЗ 26'!B:B,'свод ПМО и ДН'!A77)</f>
        <v>0</v>
      </c>
      <c r="F77" s="224">
        <f>SUMIFS('Расчет проф 26'!AC:AC,'Расчет проф 26'!B:B,'свод ПМО и ДН'!A77)</f>
        <v>0</v>
      </c>
      <c r="G77" s="224">
        <f>SUMIFS('расчет Дистант'!H:H,'расчет Дистант'!B:B,'свод ПМО и ДН'!A77)</f>
        <v>584478</v>
      </c>
      <c r="H77" s="203">
        <f t="shared" si="1"/>
        <v>584478</v>
      </c>
    </row>
    <row r="78" spans="1:8" ht="81">
      <c r="A78" s="221">
        <v>780090</v>
      </c>
      <c r="B78" s="222">
        <v>166</v>
      </c>
      <c r="C78" s="223" t="s">
        <v>202</v>
      </c>
      <c r="D78" s="224">
        <f>SUMIFS('Расчет проф 26'!O:O,'Расчет проф 26'!B:B,'свод ПМО и ДН'!A78)</f>
        <v>0</v>
      </c>
      <c r="E78" s="224">
        <f>SUMIFS('Расчет ДРЗ 26'!J:J,'Расчет ДРЗ 26'!B:B,'свод ПМО и ДН'!A78)</f>
        <v>0</v>
      </c>
      <c r="F78" s="224">
        <f>SUMIFS('Расчет проф 26'!AC:AC,'Расчет проф 26'!B:B,'свод ПМО и ДН'!A78)</f>
        <v>0</v>
      </c>
      <c r="G78" s="224">
        <f>SUMIFS('расчет Дистант'!H:H,'расчет Дистант'!B:B,'свод ПМО и ДН'!A78)</f>
        <v>166994</v>
      </c>
      <c r="H78" s="203">
        <f t="shared" si="1"/>
        <v>166994</v>
      </c>
    </row>
    <row r="79" spans="1:8" ht="60.75">
      <c r="A79" s="221">
        <v>780106</v>
      </c>
      <c r="B79" s="222">
        <v>170</v>
      </c>
      <c r="C79" s="223" t="s">
        <v>207</v>
      </c>
      <c r="D79" s="224">
        <f>SUMIFS('Расчет проф 26'!O:O,'Расчет проф 26'!B:B,'свод ПМО и ДН'!A79)</f>
        <v>0</v>
      </c>
      <c r="E79" s="224">
        <f>SUMIFS('Расчет ДРЗ 26'!J:J,'Расчет ДРЗ 26'!B:B,'свод ПМО и ДН'!A79)</f>
        <v>0</v>
      </c>
      <c r="F79" s="224">
        <f>SUMIFS('Расчет проф 26'!AC:AC,'Расчет проф 26'!B:B,'свод ПМО и ДН'!A79)</f>
        <v>0</v>
      </c>
      <c r="G79" s="224">
        <f>SUMIFS('расчет Дистант'!H:H,'расчет Дистант'!B:B,'свод ПМО и ДН'!A79)</f>
        <v>333987</v>
      </c>
      <c r="H79" s="203">
        <f t="shared" si="1"/>
        <v>333987</v>
      </c>
    </row>
    <row r="80" spans="1:8" ht="60.75">
      <c r="A80" s="221">
        <v>780115</v>
      </c>
      <c r="B80" s="222">
        <v>171</v>
      </c>
      <c r="C80" s="223" t="s">
        <v>208</v>
      </c>
      <c r="D80" s="224">
        <f>SUMIFS('Расчет проф 26'!O:O,'Расчет проф 26'!B:B,'свод ПМО и ДН'!A80)</f>
        <v>0</v>
      </c>
      <c r="E80" s="224">
        <f>SUMIFS('Расчет ДРЗ 26'!J:J,'Расчет ДРЗ 26'!B:B,'свод ПМО и ДН'!A80)</f>
        <v>0</v>
      </c>
      <c r="F80" s="224">
        <f>SUMIFS('Расчет проф 26'!AC:AC,'Расчет проф 26'!B:B,'свод ПМО и ДН'!A80)</f>
        <v>0</v>
      </c>
      <c r="G80" s="224">
        <f>SUMIFS('расчет Дистант'!H:H,'расчет Дистант'!B:B,'свод ПМО и ДН'!A80)</f>
        <v>166994</v>
      </c>
      <c r="H80" s="203">
        <f t="shared" si="1"/>
        <v>166994</v>
      </c>
    </row>
    <row r="81" spans="1:8" ht="60.75">
      <c r="A81" s="221">
        <v>780120</v>
      </c>
      <c r="B81" s="222">
        <v>172</v>
      </c>
      <c r="C81" s="223" t="s">
        <v>209</v>
      </c>
      <c r="D81" s="224">
        <f>SUMIFS('Расчет проф 26'!O:O,'Расчет проф 26'!B:B,'свод ПМО и ДН'!A81)</f>
        <v>0</v>
      </c>
      <c r="E81" s="224">
        <f>SUMIFS('Расчет ДРЗ 26'!J:J,'Расчет ДРЗ 26'!B:B,'свод ПМО и ДН'!A81)</f>
        <v>0</v>
      </c>
      <c r="F81" s="224">
        <f>SUMIFS('Расчет проф 26'!AC:AC,'Расчет проф 26'!B:B,'свод ПМО и ДН'!A81)</f>
        <v>0</v>
      </c>
      <c r="G81" s="224">
        <f>SUMIFS('расчет Дистант'!H:H,'расчет Дистант'!B:B,'свод ПМО и ДН'!A81)</f>
        <v>500981</v>
      </c>
      <c r="H81" s="203">
        <f t="shared" si="1"/>
        <v>500981</v>
      </c>
    </row>
    <row r="82" spans="1:8" ht="60.75">
      <c r="A82" s="221">
        <v>780134</v>
      </c>
      <c r="B82" s="222">
        <v>173</v>
      </c>
      <c r="C82" s="223" t="s">
        <v>210</v>
      </c>
      <c r="D82" s="224">
        <f>SUMIFS('Расчет проф 26'!O:O,'Расчет проф 26'!B:B,'свод ПМО и ДН'!A82)</f>
        <v>0</v>
      </c>
      <c r="E82" s="224">
        <f>SUMIFS('Расчет ДРЗ 26'!J:J,'Расчет ДРЗ 26'!B:B,'свод ПМО и ДН'!A82)</f>
        <v>0</v>
      </c>
      <c r="F82" s="224">
        <f>SUMIFS('Расчет проф 26'!AC:AC,'Расчет проф 26'!B:B,'свод ПМО и ДН'!A82)</f>
        <v>0</v>
      </c>
      <c r="G82" s="224">
        <f>SUMIFS('расчет Дистант'!H:H,'расчет Дистант'!B:B,'свод ПМО и ДН'!A82)</f>
        <v>459232</v>
      </c>
      <c r="H82" s="203">
        <f t="shared" si="1"/>
        <v>459232</v>
      </c>
    </row>
    <row r="83" spans="1:8" ht="60.75">
      <c r="A83" s="221">
        <v>780101</v>
      </c>
      <c r="B83" s="222">
        <v>174</v>
      </c>
      <c r="C83" s="223" t="s">
        <v>211</v>
      </c>
      <c r="D83" s="224">
        <f>SUMIFS('Расчет проф 26'!O:O,'Расчет проф 26'!B:B,'свод ПМО и ДН'!A83)</f>
        <v>0</v>
      </c>
      <c r="E83" s="224">
        <f>SUMIFS('Расчет ДРЗ 26'!J:J,'Расчет ДРЗ 26'!B:B,'свод ПМО и ДН'!A83)</f>
        <v>0</v>
      </c>
      <c r="F83" s="224">
        <f>SUMIFS('Расчет проф 26'!AC:AC,'Расчет проф 26'!B:B,'свод ПМО и ДН'!A83)</f>
        <v>0</v>
      </c>
      <c r="G83" s="224">
        <f>SUMIFS('расчет Дистант'!H:H,'расчет Дистант'!B:B,'свод ПМО и ДН'!A83)</f>
        <v>563603</v>
      </c>
      <c r="H83" s="203">
        <f t="shared" si="1"/>
        <v>563603</v>
      </c>
    </row>
    <row r="84" spans="1:8" ht="60.75">
      <c r="A84" s="221">
        <v>780111</v>
      </c>
      <c r="B84" s="222">
        <v>177</v>
      </c>
      <c r="C84" s="223" t="s">
        <v>215</v>
      </c>
      <c r="D84" s="224">
        <f>SUMIFS('Расчет проф 26'!O:O,'Расчет проф 26'!B:B,'свод ПМО и ДН'!A84)</f>
        <v>0</v>
      </c>
      <c r="E84" s="224">
        <f>SUMIFS('Расчет ДРЗ 26'!J:J,'Расчет ДРЗ 26'!B:B,'свод ПМО и ДН'!A84)</f>
        <v>-1223815</v>
      </c>
      <c r="F84" s="224">
        <f>SUMIFS('Расчет проф 26'!AC:AC,'Расчет проф 26'!B:B,'свод ПМО и ДН'!A84)</f>
        <v>0</v>
      </c>
      <c r="G84" s="224">
        <f>SUMIFS('расчет Дистант'!H:H,'расчет Дистант'!B:B,'свод ПМО и ДН'!A84)</f>
        <v>267190</v>
      </c>
      <c r="H84" s="203">
        <f t="shared" si="1"/>
        <v>-956625</v>
      </c>
    </row>
    <row r="85" spans="1:8" ht="60.75">
      <c r="A85" s="221">
        <v>780112</v>
      </c>
      <c r="B85" s="222">
        <v>178</v>
      </c>
      <c r="C85" s="223" t="s">
        <v>216</v>
      </c>
      <c r="D85" s="224">
        <f>SUMIFS('Расчет проф 26'!O:O,'Расчет проф 26'!B:B,'свод ПМО и ДН'!A85)</f>
        <v>0</v>
      </c>
      <c r="E85" s="224">
        <f>SUMIFS('Расчет ДРЗ 26'!J:J,'Расчет ДРЗ 26'!B:B,'свод ПМО и ДН'!A85)</f>
        <v>1223815</v>
      </c>
      <c r="F85" s="224">
        <f>SUMIFS('Расчет проф 26'!AC:AC,'Расчет проф 26'!B:B,'свод ПМО и ДН'!A85)</f>
        <v>0</v>
      </c>
      <c r="G85" s="224">
        <f>SUMIFS('расчет Дистант'!H:H,'расчет Дистант'!B:B,'свод ПМО и ДН'!A85)</f>
        <v>217092</v>
      </c>
      <c r="H85" s="203">
        <f t="shared" si="1"/>
        <v>1440907</v>
      </c>
    </row>
    <row r="86" spans="1:8" ht="60.75">
      <c r="A86" s="221">
        <v>780056</v>
      </c>
      <c r="B86" s="222">
        <v>179</v>
      </c>
      <c r="C86" s="223" t="s">
        <v>217</v>
      </c>
      <c r="D86" s="224">
        <f>SUMIFS('Расчет проф 26'!O:O,'Расчет проф 26'!B:B,'свод ПМО и ДН'!A86)</f>
        <v>0</v>
      </c>
      <c r="E86" s="224">
        <f>SUMIFS('Расчет ДРЗ 26'!J:J,'Расчет ДРЗ 26'!B:B,'свод ПМО и ДН'!A86)</f>
        <v>0</v>
      </c>
      <c r="F86" s="224">
        <f>SUMIFS('Расчет проф 26'!AC:AC,'Расчет проф 26'!B:B,'свод ПМО и ДН'!A86)</f>
        <v>0</v>
      </c>
      <c r="G86" s="224">
        <f>SUMIFS('расчет Дистант'!H:H,'расчет Дистант'!B:B,'свод ПМО и ДН'!A86)</f>
        <v>-87671</v>
      </c>
      <c r="H86" s="203">
        <f t="shared" si="1"/>
        <v>-87671</v>
      </c>
    </row>
    <row r="87" spans="1:8" ht="60.75">
      <c r="A87" s="221">
        <v>780022</v>
      </c>
      <c r="B87" s="222">
        <v>180</v>
      </c>
      <c r="C87" s="223" t="s">
        <v>218</v>
      </c>
      <c r="D87" s="224">
        <f>SUMIFS('Расчет проф 26'!O:O,'Расчет проф 26'!B:B,'свод ПМО и ДН'!A87)</f>
        <v>0</v>
      </c>
      <c r="E87" s="224">
        <f>SUMIFS('Расчет ДРЗ 26'!J:J,'Расчет ДРЗ 26'!B:B,'свод ПМО и ДН'!A87)</f>
        <v>0</v>
      </c>
      <c r="F87" s="224">
        <f>SUMIFS('Расчет проф 26'!AC:AC,'Расчет проф 26'!B:B,'свод ПМО и ДН'!A87)</f>
        <v>0</v>
      </c>
      <c r="G87" s="224">
        <f>SUMIFS('расчет Дистант'!H:H,'расчет Дистант'!B:B,'свод ПМО и ДН'!A87)</f>
        <v>41748</v>
      </c>
      <c r="H87" s="203">
        <f t="shared" si="1"/>
        <v>41748</v>
      </c>
    </row>
  </sheetData>
  <autoFilter ref="A4:J87"/>
  <mergeCells count="2">
    <mergeCell ref="A1:C1"/>
    <mergeCell ref="A2:H2"/>
  </mergeCells>
  <pageMargins left="0.7" right="0.7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BI13"/>
  <sheetViews>
    <sheetView zoomScale="90" zoomScaleNormal="90" workbookViewId="0">
      <selection activeCell="C26" sqref="C26"/>
    </sheetView>
  </sheetViews>
  <sheetFormatPr defaultRowHeight="12.75"/>
  <cols>
    <col min="1" max="1" width="16.85546875" style="228" customWidth="1"/>
    <col min="2" max="2" width="9.140625" style="228"/>
    <col min="3" max="3" width="34.85546875" style="228" customWidth="1"/>
    <col min="4" max="22" width="12.5703125" style="228" customWidth="1"/>
    <col min="23" max="23" width="14.28515625" style="228" customWidth="1"/>
    <col min="24" max="31" width="12.5703125" style="228" customWidth="1"/>
    <col min="32" max="47" width="12.42578125" style="228" customWidth="1"/>
    <col min="48" max="16384" width="9.140625" style="228"/>
  </cols>
  <sheetData>
    <row r="1" spans="1:61" ht="26.25" customHeight="1">
      <c r="A1" s="227"/>
      <c r="J1" s="398"/>
      <c r="K1" s="398"/>
    </row>
    <row r="2" spans="1:61" ht="26.25" customHeight="1">
      <c r="A2" s="227"/>
      <c r="H2" s="229"/>
      <c r="J2" s="399" t="s">
        <v>636</v>
      </c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  <c r="W2" s="399"/>
      <c r="X2" s="399"/>
      <c r="Y2" s="399"/>
      <c r="Z2" s="399"/>
      <c r="AA2" s="399"/>
      <c r="AB2" s="399"/>
      <c r="AC2" s="399"/>
      <c r="AD2" s="399"/>
      <c r="AE2" s="399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</row>
    <row r="3" spans="1:61" s="235" customFormat="1">
      <c r="A3" s="231"/>
      <c r="B3" s="232" t="s">
        <v>394</v>
      </c>
      <c r="C3" s="231"/>
      <c r="D3" s="233">
        <v>2383574</v>
      </c>
      <c r="E3" s="233">
        <v>8158301550</v>
      </c>
      <c r="F3" s="233">
        <v>2376949</v>
      </c>
      <c r="G3" s="233">
        <v>6625</v>
      </c>
      <c r="H3" s="233">
        <v>2376949</v>
      </c>
      <c r="I3" s="233">
        <v>6629</v>
      </c>
      <c r="J3" s="233">
        <v>4</v>
      </c>
      <c r="K3" s="233">
        <v>38903</v>
      </c>
      <c r="L3" s="233">
        <v>0</v>
      </c>
      <c r="M3" s="233">
        <v>0</v>
      </c>
      <c r="N3" s="233">
        <v>4</v>
      </c>
      <c r="O3" s="233">
        <v>38903</v>
      </c>
      <c r="P3" s="233">
        <v>2383578</v>
      </c>
      <c r="Q3" s="233">
        <v>8158340453</v>
      </c>
      <c r="R3" s="233">
        <v>1593100</v>
      </c>
      <c r="S3" s="233">
        <v>4696294783</v>
      </c>
      <c r="T3" s="233">
        <v>579542</v>
      </c>
      <c r="U3" s="233">
        <v>1013558</v>
      </c>
      <c r="V3" s="233">
        <v>579542</v>
      </c>
      <c r="W3" s="233">
        <v>1013558</v>
      </c>
      <c r="X3" s="233">
        <v>0</v>
      </c>
      <c r="Y3" s="233">
        <v>0</v>
      </c>
      <c r="Z3" s="233">
        <v>0</v>
      </c>
      <c r="AA3" s="233">
        <v>0</v>
      </c>
      <c r="AB3" s="233">
        <v>0</v>
      </c>
      <c r="AC3" s="233">
        <v>0</v>
      </c>
      <c r="AD3" s="233">
        <v>1593100</v>
      </c>
      <c r="AE3" s="233">
        <v>4696294783</v>
      </c>
      <c r="AF3" s="234"/>
      <c r="AG3" s="234"/>
      <c r="AH3" s="234"/>
      <c r="AI3" s="234"/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BB3" s="236">
        <v>40256</v>
      </c>
      <c r="BC3" s="236">
        <v>1634</v>
      </c>
      <c r="BD3" s="236">
        <v>1791</v>
      </c>
      <c r="BE3" s="236">
        <v>359733</v>
      </c>
      <c r="BF3" s="236">
        <v>399989</v>
      </c>
      <c r="BG3" s="236">
        <v>38504</v>
      </c>
      <c r="BH3" s="236">
        <v>228574</v>
      </c>
      <c r="BI3" s="233">
        <v>267078</v>
      </c>
    </row>
    <row r="4" spans="1:61" s="235" customFormat="1" ht="38.25" customHeight="1">
      <c r="A4" s="237" t="s">
        <v>637</v>
      </c>
      <c r="B4" s="237" t="s">
        <v>638</v>
      </c>
      <c r="C4" s="237" t="s">
        <v>639</v>
      </c>
      <c r="D4" s="397" t="s">
        <v>640</v>
      </c>
      <c r="E4" s="397"/>
      <c r="F4" s="238"/>
      <c r="G4" s="238"/>
      <c r="H4" s="238"/>
      <c r="I4" s="238"/>
      <c r="J4" s="400" t="s">
        <v>641</v>
      </c>
      <c r="K4" s="400"/>
      <c r="L4" s="400"/>
      <c r="M4" s="400"/>
      <c r="N4" s="400"/>
      <c r="O4" s="400"/>
      <c r="P4" s="397" t="s">
        <v>642</v>
      </c>
      <c r="Q4" s="397"/>
      <c r="R4" s="397" t="s">
        <v>643</v>
      </c>
      <c r="S4" s="397"/>
      <c r="T4" s="239"/>
      <c r="U4" s="239"/>
      <c r="V4" s="239"/>
      <c r="W4" s="239"/>
      <c r="X4" s="401" t="s">
        <v>641</v>
      </c>
      <c r="Y4" s="402"/>
      <c r="Z4" s="402"/>
      <c r="AA4" s="402"/>
      <c r="AB4" s="402"/>
      <c r="AC4" s="403"/>
      <c r="AD4" s="397" t="s">
        <v>644</v>
      </c>
      <c r="AE4" s="397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BB4" s="394" t="s">
        <v>645</v>
      </c>
      <c r="BC4" s="395"/>
      <c r="BD4" s="395"/>
      <c r="BE4" s="395"/>
      <c r="BF4" s="396"/>
      <c r="BG4" s="394" t="s">
        <v>646</v>
      </c>
      <c r="BH4" s="395"/>
      <c r="BI4" s="396"/>
    </row>
    <row r="5" spans="1:61" s="235" customFormat="1" ht="12.75" customHeight="1">
      <c r="A5" s="237"/>
      <c r="B5" s="237"/>
      <c r="C5" s="237"/>
      <c r="D5" s="397"/>
      <c r="E5" s="397"/>
      <c r="F5" s="238"/>
      <c r="G5" s="238"/>
      <c r="H5" s="238"/>
      <c r="I5" s="238"/>
      <c r="J5" s="393" t="s">
        <v>647</v>
      </c>
      <c r="K5" s="393"/>
      <c r="L5" s="393" t="s">
        <v>648</v>
      </c>
      <c r="M5" s="393"/>
      <c r="N5" s="397" t="s">
        <v>649</v>
      </c>
      <c r="O5" s="397"/>
      <c r="P5" s="397"/>
      <c r="Q5" s="397"/>
      <c r="R5" s="397"/>
      <c r="S5" s="397"/>
      <c r="T5" s="238"/>
      <c r="U5" s="238"/>
      <c r="V5" s="238"/>
      <c r="W5" s="238"/>
      <c r="X5" s="393" t="s">
        <v>650</v>
      </c>
      <c r="Y5" s="393"/>
      <c r="Z5" s="393" t="s">
        <v>651</v>
      </c>
      <c r="AA5" s="393"/>
      <c r="AB5" s="397" t="s">
        <v>652</v>
      </c>
      <c r="AC5" s="397"/>
      <c r="AD5" s="397"/>
      <c r="AE5" s="397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BB5" s="393" t="s">
        <v>653</v>
      </c>
      <c r="BC5" s="394" t="s">
        <v>654</v>
      </c>
      <c r="BD5" s="395"/>
      <c r="BE5" s="393" t="s">
        <v>655</v>
      </c>
      <c r="BF5" s="393" t="s">
        <v>656</v>
      </c>
      <c r="BG5" s="241" t="s">
        <v>653</v>
      </c>
      <c r="BH5" s="232" t="s">
        <v>655</v>
      </c>
      <c r="BI5" s="241" t="s">
        <v>656</v>
      </c>
    </row>
    <row r="6" spans="1:61" s="235" customFormat="1" ht="63.75">
      <c r="A6" s="237"/>
      <c r="B6" s="237"/>
      <c r="C6" s="237"/>
      <c r="D6" s="241" t="s">
        <v>623</v>
      </c>
      <c r="E6" s="241" t="s">
        <v>542</v>
      </c>
      <c r="F6" s="241" t="s">
        <v>657</v>
      </c>
      <c r="G6" s="241" t="s">
        <v>658</v>
      </c>
      <c r="H6" s="241" t="s">
        <v>659</v>
      </c>
      <c r="I6" s="241" t="s">
        <v>660</v>
      </c>
      <c r="J6" s="241" t="s">
        <v>623</v>
      </c>
      <c r="K6" s="241" t="s">
        <v>542</v>
      </c>
      <c r="L6" s="241" t="s">
        <v>623</v>
      </c>
      <c r="M6" s="241" t="s">
        <v>542</v>
      </c>
      <c r="N6" s="241" t="s">
        <v>623</v>
      </c>
      <c r="O6" s="241" t="s">
        <v>542</v>
      </c>
      <c r="P6" s="241" t="s">
        <v>623</v>
      </c>
      <c r="Q6" s="241" t="s">
        <v>542</v>
      </c>
      <c r="R6" s="241" t="s">
        <v>623</v>
      </c>
      <c r="S6" s="241" t="s">
        <v>542</v>
      </c>
      <c r="T6" s="241" t="s">
        <v>657</v>
      </c>
      <c r="U6" s="241" t="s">
        <v>658</v>
      </c>
      <c r="V6" s="241" t="s">
        <v>659</v>
      </c>
      <c r="W6" s="241" t="s">
        <v>661</v>
      </c>
      <c r="X6" s="241" t="s">
        <v>662</v>
      </c>
      <c r="Y6" s="241" t="s">
        <v>542</v>
      </c>
      <c r="Z6" s="241" t="s">
        <v>623</v>
      </c>
      <c r="AA6" s="241" t="s">
        <v>542</v>
      </c>
      <c r="AB6" s="241" t="s">
        <v>623</v>
      </c>
      <c r="AC6" s="241" t="s">
        <v>542</v>
      </c>
      <c r="AD6" s="241" t="s">
        <v>623</v>
      </c>
      <c r="AE6" s="241" t="s">
        <v>542</v>
      </c>
      <c r="AF6" s="242"/>
      <c r="AG6" s="242"/>
      <c r="AH6" s="242"/>
      <c r="AI6" s="242"/>
      <c r="AJ6" s="242"/>
      <c r="AK6" s="242"/>
      <c r="AL6" s="242"/>
      <c r="AM6" s="242"/>
      <c r="AN6" s="242"/>
      <c r="AO6" s="242"/>
      <c r="AP6" s="242"/>
      <c r="AQ6" s="242"/>
      <c r="AR6" s="242"/>
      <c r="AS6" s="242"/>
      <c r="AT6" s="242"/>
      <c r="AU6" s="242"/>
      <c r="AW6" s="235" t="s">
        <v>663</v>
      </c>
      <c r="BB6" s="393"/>
      <c r="BC6" s="241">
        <v>0</v>
      </c>
      <c r="BD6" s="241">
        <v>1</v>
      </c>
      <c r="BE6" s="393"/>
      <c r="BF6" s="393"/>
      <c r="BG6" s="241"/>
      <c r="BH6" s="232"/>
      <c r="BI6" s="241"/>
    </row>
    <row r="7" spans="1:61" s="235" customFormat="1">
      <c r="A7" s="237"/>
      <c r="B7" s="237"/>
      <c r="C7" s="243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W7" s="235" t="s">
        <v>664</v>
      </c>
      <c r="AX7" s="244" t="s">
        <v>665</v>
      </c>
      <c r="AY7" s="244" t="s">
        <v>666</v>
      </c>
      <c r="AZ7" s="235" t="s">
        <v>667</v>
      </c>
      <c r="BA7" s="235" t="s">
        <v>668</v>
      </c>
      <c r="BB7" s="393"/>
      <c r="BC7" s="241">
        <v>4.82</v>
      </c>
      <c r="BD7" s="241">
        <v>1.19</v>
      </c>
      <c r="BE7" s="393"/>
      <c r="BF7" s="393"/>
      <c r="BG7" s="241"/>
      <c r="BH7" s="232"/>
      <c r="BI7" s="241"/>
    </row>
    <row r="8" spans="1:61" s="244" customFormat="1">
      <c r="A8" s="241"/>
      <c r="B8" s="241"/>
      <c r="C8" s="238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BB8" s="238"/>
      <c r="BC8" s="238"/>
      <c r="BD8" s="238"/>
      <c r="BE8" s="238"/>
      <c r="BF8" s="238"/>
      <c r="BG8" s="238"/>
      <c r="BH8" s="238"/>
      <c r="BI8" s="238"/>
    </row>
    <row r="9" spans="1:61" s="229" customFormat="1">
      <c r="A9" s="245" t="s">
        <v>669</v>
      </c>
      <c r="B9" s="246">
        <v>780103</v>
      </c>
      <c r="C9" s="245" t="s">
        <v>670</v>
      </c>
      <c r="D9" s="247">
        <v>66726</v>
      </c>
      <c r="E9" s="247">
        <v>227212039</v>
      </c>
      <c r="F9" s="247">
        <v>66726</v>
      </c>
      <c r="G9" s="247">
        <v>0</v>
      </c>
      <c r="H9" s="247">
        <v>66726</v>
      </c>
      <c r="I9" s="247">
        <v>0</v>
      </c>
      <c r="J9" s="247"/>
      <c r="K9" s="247"/>
      <c r="L9" s="247"/>
      <c r="M9" s="247"/>
      <c r="N9" s="247">
        <v>0</v>
      </c>
      <c r="O9" s="247">
        <v>0</v>
      </c>
      <c r="P9" s="247">
        <v>66726</v>
      </c>
      <c r="Q9" s="247">
        <v>227212039</v>
      </c>
      <c r="R9" s="247">
        <v>16269</v>
      </c>
      <c r="S9" s="247">
        <v>36590608</v>
      </c>
      <c r="T9" s="247">
        <v>16269</v>
      </c>
      <c r="U9" s="247">
        <v>0</v>
      </c>
      <c r="V9" s="247">
        <v>14369</v>
      </c>
      <c r="W9" s="247">
        <v>0</v>
      </c>
      <c r="X9" s="247">
        <v>0</v>
      </c>
      <c r="Y9" s="247"/>
      <c r="Z9" s="247">
        <v>-1900</v>
      </c>
      <c r="AA9" s="247">
        <v>-4273290</v>
      </c>
      <c r="AB9" s="247">
        <v>-1900</v>
      </c>
      <c r="AC9" s="247">
        <v>-4273290</v>
      </c>
      <c r="AD9" s="247">
        <v>14369</v>
      </c>
      <c r="AE9" s="247">
        <v>32317318</v>
      </c>
    </row>
    <row r="10" spans="1:61" s="229" customFormat="1">
      <c r="A10" s="245" t="s">
        <v>669</v>
      </c>
      <c r="B10" s="246">
        <v>780119</v>
      </c>
      <c r="C10" s="245" t="s">
        <v>671</v>
      </c>
      <c r="D10" s="247">
        <v>40244</v>
      </c>
      <c r="E10" s="247">
        <v>137422418</v>
      </c>
      <c r="F10" s="247">
        <v>40183</v>
      </c>
      <c r="G10" s="247">
        <v>61</v>
      </c>
      <c r="H10" s="247">
        <v>40183</v>
      </c>
      <c r="I10" s="247">
        <v>61</v>
      </c>
      <c r="J10" s="247"/>
      <c r="K10" s="247"/>
      <c r="L10" s="247"/>
      <c r="M10" s="247"/>
      <c r="N10" s="247">
        <v>0</v>
      </c>
      <c r="O10" s="247">
        <v>0</v>
      </c>
      <c r="P10" s="247">
        <v>40244</v>
      </c>
      <c r="Q10" s="247">
        <v>137422418</v>
      </c>
      <c r="R10" s="247">
        <v>27648</v>
      </c>
      <c r="S10" s="247">
        <v>82241597</v>
      </c>
      <c r="T10" s="247">
        <v>9813</v>
      </c>
      <c r="U10" s="247">
        <v>17835</v>
      </c>
      <c r="V10" s="247">
        <v>8663</v>
      </c>
      <c r="W10" s="247">
        <v>17835</v>
      </c>
      <c r="X10" s="247">
        <v>0</v>
      </c>
      <c r="Y10" s="247"/>
      <c r="Z10" s="247">
        <v>-1150</v>
      </c>
      <c r="AA10" s="247">
        <v>-2586461</v>
      </c>
      <c r="AB10" s="247">
        <v>-1150</v>
      </c>
      <c r="AC10" s="247">
        <v>-2586461</v>
      </c>
      <c r="AD10" s="247">
        <v>26498</v>
      </c>
      <c r="AE10" s="247">
        <v>79655136</v>
      </c>
    </row>
    <row r="11" spans="1:61" s="229" customFormat="1">
      <c r="A11" s="245" t="s">
        <v>669</v>
      </c>
      <c r="B11" s="246">
        <v>780122</v>
      </c>
      <c r="C11" s="245" t="s">
        <v>672</v>
      </c>
      <c r="D11" s="247">
        <v>54013</v>
      </c>
      <c r="E11" s="247">
        <v>184478588</v>
      </c>
      <c r="F11" s="247">
        <v>53925</v>
      </c>
      <c r="G11" s="247">
        <v>88</v>
      </c>
      <c r="H11" s="247">
        <v>53925</v>
      </c>
      <c r="I11" s="247">
        <v>92</v>
      </c>
      <c r="J11" s="247">
        <v>4</v>
      </c>
      <c r="K11" s="247">
        <v>38903</v>
      </c>
      <c r="L11" s="247"/>
      <c r="M11" s="247"/>
      <c r="N11" s="247">
        <v>4</v>
      </c>
      <c r="O11" s="247">
        <v>38903</v>
      </c>
      <c r="P11" s="247">
        <v>54017</v>
      </c>
      <c r="Q11" s="247">
        <v>184517491</v>
      </c>
      <c r="R11" s="247">
        <v>25781</v>
      </c>
      <c r="S11" s="247">
        <v>71776706</v>
      </c>
      <c r="T11" s="247">
        <v>13014</v>
      </c>
      <c r="U11" s="247">
        <v>12767</v>
      </c>
      <c r="V11" s="247">
        <v>11514</v>
      </c>
      <c r="W11" s="247">
        <v>12767</v>
      </c>
      <c r="X11" s="247">
        <v>0</v>
      </c>
      <c r="Y11" s="247"/>
      <c r="Z11" s="247">
        <v>-1500</v>
      </c>
      <c r="AA11" s="247">
        <v>-3373650</v>
      </c>
      <c r="AB11" s="247">
        <v>-1500</v>
      </c>
      <c r="AC11" s="247">
        <v>-3373650</v>
      </c>
      <c r="AD11" s="247">
        <v>24281</v>
      </c>
      <c r="AE11" s="247">
        <v>68403056</v>
      </c>
    </row>
    <row r="12" spans="1:61" s="229" customFormat="1">
      <c r="A12" s="245" t="s">
        <v>669</v>
      </c>
      <c r="B12" s="246">
        <v>780126</v>
      </c>
      <c r="C12" s="245" t="s">
        <v>673</v>
      </c>
      <c r="D12" s="247">
        <v>50244</v>
      </c>
      <c r="E12" s="247">
        <v>171088357</v>
      </c>
      <c r="F12" s="247">
        <v>50244</v>
      </c>
      <c r="G12" s="247">
        <v>0</v>
      </c>
      <c r="H12" s="247">
        <v>50244</v>
      </c>
      <c r="I12" s="247">
        <v>0</v>
      </c>
      <c r="J12" s="247"/>
      <c r="K12" s="247"/>
      <c r="L12" s="247"/>
      <c r="M12" s="247"/>
      <c r="N12" s="247">
        <v>0</v>
      </c>
      <c r="O12" s="247">
        <v>0</v>
      </c>
      <c r="P12" s="247">
        <v>50244</v>
      </c>
      <c r="Q12" s="247">
        <v>171088357</v>
      </c>
      <c r="R12" s="247">
        <v>12250</v>
      </c>
      <c r="S12" s="247">
        <v>27551475</v>
      </c>
      <c r="T12" s="247">
        <v>12250</v>
      </c>
      <c r="U12" s="247">
        <v>0</v>
      </c>
      <c r="V12" s="247">
        <v>10800</v>
      </c>
      <c r="W12" s="247">
        <v>0</v>
      </c>
      <c r="X12" s="247">
        <v>0</v>
      </c>
      <c r="Y12" s="247"/>
      <c r="Z12" s="247">
        <v>-1450</v>
      </c>
      <c r="AA12" s="247">
        <v>-3261195</v>
      </c>
      <c r="AB12" s="247">
        <v>-1450</v>
      </c>
      <c r="AC12" s="247">
        <v>-3261195</v>
      </c>
      <c r="AD12" s="247">
        <v>10800</v>
      </c>
      <c r="AE12" s="247">
        <v>24290280</v>
      </c>
    </row>
    <row r="13" spans="1:61" s="229" customFormat="1">
      <c r="A13" s="245" t="s">
        <v>669</v>
      </c>
      <c r="B13" s="246">
        <v>780190</v>
      </c>
      <c r="C13" s="245" t="s">
        <v>674</v>
      </c>
      <c r="D13" s="247">
        <v>2518</v>
      </c>
      <c r="E13" s="247">
        <v>8574168</v>
      </c>
      <c r="F13" s="247">
        <v>2518</v>
      </c>
      <c r="G13" s="247">
        <v>0</v>
      </c>
      <c r="H13" s="247">
        <v>2518</v>
      </c>
      <c r="I13" s="247">
        <v>0</v>
      </c>
      <c r="J13" s="247"/>
      <c r="K13" s="247"/>
      <c r="L13" s="247"/>
      <c r="M13" s="247"/>
      <c r="N13" s="247">
        <v>0</v>
      </c>
      <c r="O13" s="247">
        <v>0</v>
      </c>
      <c r="P13" s="247">
        <v>2518</v>
      </c>
      <c r="Q13" s="247">
        <v>8574168</v>
      </c>
      <c r="R13" s="247">
        <v>614</v>
      </c>
      <c r="S13" s="247">
        <v>1380947</v>
      </c>
      <c r="T13" s="247">
        <v>614</v>
      </c>
      <c r="U13" s="247">
        <v>0</v>
      </c>
      <c r="V13" s="247">
        <v>6614</v>
      </c>
      <c r="W13" s="247">
        <v>0</v>
      </c>
      <c r="X13" s="247">
        <v>0</v>
      </c>
      <c r="Y13" s="247"/>
      <c r="Z13" s="247">
        <v>6000</v>
      </c>
      <c r="AA13" s="247">
        <v>13494596</v>
      </c>
      <c r="AB13" s="247">
        <v>6000</v>
      </c>
      <c r="AC13" s="247">
        <v>13494596</v>
      </c>
      <c r="AD13" s="247">
        <v>6614</v>
      </c>
      <c r="AE13" s="247">
        <v>14875543</v>
      </c>
    </row>
  </sheetData>
  <autoFilter ref="A8:GN13"/>
  <mergeCells count="20">
    <mergeCell ref="J1:K1"/>
    <mergeCell ref="J2:AE2"/>
    <mergeCell ref="D4:E5"/>
    <mergeCell ref="J4:O4"/>
    <mergeCell ref="P4:Q5"/>
    <mergeCell ref="R4:S5"/>
    <mergeCell ref="X4:AC4"/>
    <mergeCell ref="AD4:AE5"/>
    <mergeCell ref="BE5:BE7"/>
    <mergeCell ref="BF5:BF7"/>
    <mergeCell ref="BB4:BF4"/>
    <mergeCell ref="BG4:BI4"/>
    <mergeCell ref="J5:K5"/>
    <mergeCell ref="L5:M5"/>
    <mergeCell ref="N5:O5"/>
    <mergeCell ref="X5:Y5"/>
    <mergeCell ref="Z5:AA5"/>
    <mergeCell ref="AB5:AC5"/>
    <mergeCell ref="BB5:BB7"/>
    <mergeCell ref="BC5:BD5"/>
  </mergeCells>
  <pageMargins left="0.7" right="0.7" top="0.75" bottom="0.75" header="0.3" footer="0.3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L11"/>
  <sheetViews>
    <sheetView zoomScale="90" zoomScaleNormal="90" workbookViewId="0">
      <selection activeCell="C26" sqref="C26"/>
    </sheetView>
  </sheetViews>
  <sheetFormatPr defaultRowHeight="12.75"/>
  <cols>
    <col min="1" max="1" width="18.28515625" style="228" customWidth="1"/>
    <col min="2" max="2" width="11.85546875" style="228" customWidth="1"/>
    <col min="3" max="3" width="26.42578125" style="262" customWidth="1"/>
    <col min="4" max="4" width="9.140625" style="228"/>
    <col min="5" max="5" width="13.5703125" style="228" customWidth="1"/>
    <col min="6" max="7" width="10.5703125" style="228" customWidth="1"/>
    <col min="8" max="8" width="12.140625" style="228" customWidth="1"/>
    <col min="9" max="11" width="9.140625" style="228"/>
    <col min="12" max="12" width="13.140625" style="228" customWidth="1"/>
    <col min="13" max="16384" width="9.140625" style="228"/>
  </cols>
  <sheetData>
    <row r="1" spans="1:12" s="235" customFormat="1">
      <c r="A1" s="233"/>
      <c r="B1" s="233"/>
      <c r="C1" s="248" t="s">
        <v>675</v>
      </c>
      <c r="D1" s="249">
        <v>895149</v>
      </c>
      <c r="E1" s="249">
        <v>704794588</v>
      </c>
      <c r="F1" s="249">
        <v>458218</v>
      </c>
      <c r="G1" s="249">
        <v>436931</v>
      </c>
      <c r="H1" s="249">
        <v>895149</v>
      </c>
      <c r="I1" s="249">
        <v>0</v>
      </c>
      <c r="J1" s="249">
        <v>0</v>
      </c>
      <c r="K1" s="249">
        <v>895149</v>
      </c>
      <c r="L1" s="249">
        <v>704794588</v>
      </c>
    </row>
    <row r="2" spans="1:12" s="235" customFormat="1" ht="36" customHeight="1">
      <c r="A2" s="250" t="s">
        <v>676</v>
      </c>
      <c r="B2" s="237" t="s">
        <v>638</v>
      </c>
      <c r="C2" s="241" t="s">
        <v>639</v>
      </c>
      <c r="D2" s="404" t="s">
        <v>677</v>
      </c>
      <c r="E2" s="404"/>
      <c r="F2" s="251"/>
      <c r="G2" s="251"/>
      <c r="H2" s="251"/>
      <c r="I2" s="405" t="s">
        <v>641</v>
      </c>
      <c r="J2" s="406"/>
      <c r="K2" s="404" t="s">
        <v>678</v>
      </c>
      <c r="L2" s="404"/>
    </row>
    <row r="3" spans="1:12" s="235" customFormat="1" ht="12.75" customHeight="1">
      <c r="A3" s="252"/>
      <c r="B3" s="252"/>
      <c r="C3" s="253"/>
      <c r="D3" s="404"/>
      <c r="E3" s="404"/>
      <c r="F3" s="251"/>
      <c r="G3" s="251"/>
      <c r="H3" s="251"/>
      <c r="I3" s="404" t="s">
        <v>679</v>
      </c>
      <c r="J3" s="404"/>
      <c r="K3" s="404"/>
      <c r="L3" s="404"/>
    </row>
    <row r="4" spans="1:12" s="235" customFormat="1" ht="38.25">
      <c r="A4" s="254"/>
      <c r="B4" s="254"/>
      <c r="C4" s="255"/>
      <c r="D4" s="256" t="s">
        <v>623</v>
      </c>
      <c r="E4" s="256" t="s">
        <v>542</v>
      </c>
      <c r="F4" s="256" t="s">
        <v>680</v>
      </c>
      <c r="G4" s="256" t="s">
        <v>681</v>
      </c>
      <c r="H4" s="256" t="s">
        <v>659</v>
      </c>
      <c r="I4" s="256" t="s">
        <v>623</v>
      </c>
      <c r="J4" s="256" t="s">
        <v>542</v>
      </c>
      <c r="K4" s="256" t="s">
        <v>623</v>
      </c>
      <c r="L4" s="256" t="s">
        <v>542</v>
      </c>
    </row>
    <row r="5" spans="1:12" s="235" customFormat="1">
      <c r="A5" s="257"/>
      <c r="B5" s="257"/>
      <c r="C5" s="258"/>
    </row>
    <row r="6" spans="1:12" s="244" customFormat="1">
      <c r="A6" s="238"/>
      <c r="B6" s="238"/>
      <c r="C6" s="259"/>
    </row>
    <row r="7" spans="1:12" s="229" customFormat="1" ht="15">
      <c r="A7" s="260" t="s">
        <v>669</v>
      </c>
      <c r="B7" s="261">
        <v>780122</v>
      </c>
      <c r="C7" s="245" t="s">
        <v>682</v>
      </c>
      <c r="D7" s="261">
        <v>20548</v>
      </c>
      <c r="E7" s="261">
        <v>16242606</v>
      </c>
      <c r="F7" s="261">
        <v>11367</v>
      </c>
      <c r="G7" s="261">
        <v>9181</v>
      </c>
      <c r="H7" s="261">
        <v>21048</v>
      </c>
      <c r="I7" s="261">
        <v>500</v>
      </c>
      <c r="J7" s="261">
        <v>392500</v>
      </c>
      <c r="K7" s="261">
        <v>21048</v>
      </c>
      <c r="L7" s="261">
        <v>16635106</v>
      </c>
    </row>
    <row r="8" spans="1:12" s="229" customFormat="1" ht="15">
      <c r="A8" s="260" t="s">
        <v>669</v>
      </c>
      <c r="B8" s="261">
        <v>780126</v>
      </c>
      <c r="C8" s="245" t="s">
        <v>683</v>
      </c>
      <c r="D8" s="261">
        <v>22716</v>
      </c>
      <c r="E8" s="261">
        <v>17815934</v>
      </c>
      <c r="F8" s="261">
        <v>10709</v>
      </c>
      <c r="G8" s="261">
        <v>12007</v>
      </c>
      <c r="H8" s="261">
        <v>23716</v>
      </c>
      <c r="I8" s="261">
        <v>1000</v>
      </c>
      <c r="J8" s="261">
        <v>785000</v>
      </c>
      <c r="K8" s="261">
        <v>23716</v>
      </c>
      <c r="L8" s="261">
        <v>18600934</v>
      </c>
    </row>
    <row r="9" spans="1:12" s="229" customFormat="1" ht="15">
      <c r="A9" s="260" t="s">
        <v>669</v>
      </c>
      <c r="B9" s="261">
        <v>780190</v>
      </c>
      <c r="C9" s="245" t="s">
        <v>684</v>
      </c>
      <c r="D9" s="261">
        <v>12432</v>
      </c>
      <c r="E9" s="261">
        <v>9864162</v>
      </c>
      <c r="F9" s="261">
        <v>7367</v>
      </c>
      <c r="G9" s="261">
        <v>5065</v>
      </c>
      <c r="H9" s="261">
        <v>10932</v>
      </c>
      <c r="I9" s="261">
        <v>-1500</v>
      </c>
      <c r="J9" s="261">
        <v>-1177500</v>
      </c>
      <c r="K9" s="261">
        <v>10932</v>
      </c>
      <c r="L9" s="261">
        <v>8686662</v>
      </c>
    </row>
    <row r="10" spans="1:12" s="229" customFormat="1" ht="15">
      <c r="A10" s="260" t="s">
        <v>685</v>
      </c>
      <c r="B10" s="261">
        <v>780111</v>
      </c>
      <c r="C10" s="245" t="s">
        <v>686</v>
      </c>
      <c r="D10" s="261">
        <v>11559</v>
      </c>
      <c r="E10" s="261">
        <v>9122365</v>
      </c>
      <c r="F10" s="261">
        <v>4607</v>
      </c>
      <c r="G10" s="261">
        <v>3339</v>
      </c>
      <c r="H10" s="261">
        <v>10000</v>
      </c>
      <c r="I10" s="261">
        <v>-1559</v>
      </c>
      <c r="J10" s="261">
        <v>-1223815</v>
      </c>
      <c r="K10" s="261">
        <v>10000</v>
      </c>
      <c r="L10" s="261">
        <v>7898550</v>
      </c>
    </row>
    <row r="11" spans="1:12" s="229" customFormat="1" ht="15">
      <c r="A11" s="260" t="s">
        <v>685</v>
      </c>
      <c r="B11" s="261">
        <v>780112</v>
      </c>
      <c r="C11" s="245" t="s">
        <v>687</v>
      </c>
      <c r="D11" s="261">
        <v>7946</v>
      </c>
      <c r="E11" s="261">
        <v>6297062</v>
      </c>
      <c r="F11" s="261">
        <v>260</v>
      </c>
      <c r="G11" s="261">
        <v>167</v>
      </c>
      <c r="H11" s="261">
        <v>9505</v>
      </c>
      <c r="I11" s="261">
        <v>1559</v>
      </c>
      <c r="J11" s="261">
        <v>1223815</v>
      </c>
      <c r="K11" s="261">
        <v>9505</v>
      </c>
      <c r="L11" s="261">
        <v>7520877</v>
      </c>
    </row>
  </sheetData>
  <autoFilter ref="A6:BO11"/>
  <mergeCells count="4">
    <mergeCell ref="D2:E3"/>
    <mergeCell ref="I2:J2"/>
    <mergeCell ref="K2:L3"/>
    <mergeCell ref="I3:J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J112"/>
  <sheetViews>
    <sheetView workbookViewId="0">
      <selection activeCell="C26" sqref="C26"/>
    </sheetView>
  </sheetViews>
  <sheetFormatPr defaultRowHeight="12.75"/>
  <cols>
    <col min="1" max="1" width="12.85546875" style="263" customWidth="1"/>
    <col min="2" max="2" width="9.28515625" style="263" bestFit="1" customWidth="1"/>
    <col min="3" max="3" width="41.140625" style="263" customWidth="1"/>
    <col min="4" max="4" width="9.140625" style="264" customWidth="1"/>
    <col min="5" max="5" width="10.85546875" style="264" customWidth="1"/>
    <col min="6" max="6" width="12.85546875" style="263" customWidth="1"/>
    <col min="7" max="7" width="9.140625" style="264" customWidth="1"/>
    <col min="8" max="8" width="10.140625" style="264" customWidth="1"/>
    <col min="9" max="9" width="9.140625" style="264" customWidth="1"/>
    <col min="10" max="10" width="10.7109375" style="264" customWidth="1"/>
    <col min="11" max="16384" width="9.140625" style="264"/>
  </cols>
  <sheetData>
    <row r="1" spans="1:10">
      <c r="D1" s="407"/>
      <c r="E1" s="407"/>
      <c r="F1" s="407"/>
      <c r="G1" s="407"/>
      <c r="H1" s="407"/>
      <c r="I1" s="407"/>
      <c r="J1" s="407"/>
    </row>
    <row r="3" spans="1:10" ht="17.25" customHeight="1">
      <c r="A3" s="408" t="s">
        <v>688</v>
      </c>
      <c r="B3" s="410" t="s">
        <v>638</v>
      </c>
      <c r="C3" s="410" t="s">
        <v>617</v>
      </c>
      <c r="D3" s="404" t="s">
        <v>689</v>
      </c>
      <c r="E3" s="404"/>
      <c r="F3" s="239"/>
      <c r="G3" s="405" t="s">
        <v>641</v>
      </c>
      <c r="H3" s="406"/>
      <c r="I3" s="404" t="s">
        <v>690</v>
      </c>
      <c r="J3" s="404"/>
    </row>
    <row r="4" spans="1:10" ht="76.5" customHeight="1">
      <c r="A4" s="409"/>
      <c r="B4" s="393"/>
      <c r="C4" s="393"/>
      <c r="D4" s="404"/>
      <c r="E4" s="404"/>
      <c r="F4" s="238" t="s">
        <v>691</v>
      </c>
      <c r="G4" s="404" t="s">
        <v>692</v>
      </c>
      <c r="H4" s="404"/>
      <c r="I4" s="404"/>
      <c r="J4" s="404"/>
    </row>
    <row r="5" spans="1:10" ht="12.75" customHeight="1">
      <c r="A5" s="237"/>
      <c r="B5" s="237"/>
      <c r="C5" s="237"/>
    </row>
    <row r="6" spans="1:10" s="267" customFormat="1" ht="20.25" customHeight="1">
      <c r="A6" s="238"/>
      <c r="B6" s="238"/>
      <c r="C6" s="238" t="s">
        <v>693</v>
      </c>
      <c r="D6" s="265">
        <v>5959</v>
      </c>
      <c r="E6" s="265">
        <v>24877870</v>
      </c>
      <c r="F6" s="266">
        <v>5959</v>
      </c>
      <c r="G6" s="265">
        <v>0</v>
      </c>
      <c r="H6" s="265">
        <v>0</v>
      </c>
      <c r="I6" s="265">
        <v>5959</v>
      </c>
      <c r="J6" s="265">
        <v>24877870</v>
      </c>
    </row>
    <row r="7" spans="1:10" ht="16.5" customHeight="1">
      <c r="A7" s="245"/>
      <c r="B7" s="246">
        <v>780081</v>
      </c>
      <c r="C7" s="245" t="s">
        <v>694</v>
      </c>
      <c r="D7" s="247">
        <v>0</v>
      </c>
      <c r="E7" s="247">
        <v>0</v>
      </c>
      <c r="F7" s="247">
        <v>30</v>
      </c>
      <c r="G7" s="247">
        <v>30</v>
      </c>
      <c r="H7" s="247">
        <v>125245</v>
      </c>
      <c r="I7" s="247">
        <v>30</v>
      </c>
      <c r="J7" s="247">
        <v>125245</v>
      </c>
    </row>
    <row r="8" spans="1:10" ht="16.5" customHeight="1">
      <c r="A8" s="245"/>
      <c r="B8" s="246">
        <v>780108</v>
      </c>
      <c r="C8" s="245" t="s">
        <v>695</v>
      </c>
      <c r="D8" s="247">
        <v>80</v>
      </c>
      <c r="E8" s="247">
        <v>333987</v>
      </c>
      <c r="F8" s="247">
        <v>39</v>
      </c>
      <c r="G8" s="247">
        <v>-41</v>
      </c>
      <c r="H8" s="247">
        <v>-171168</v>
      </c>
      <c r="I8" s="247">
        <v>39</v>
      </c>
      <c r="J8" s="247">
        <v>162819</v>
      </c>
    </row>
    <row r="9" spans="1:10" ht="16.5" customHeight="1">
      <c r="A9" s="245"/>
      <c r="B9" s="246">
        <v>780109</v>
      </c>
      <c r="C9" s="245" t="s">
        <v>696</v>
      </c>
      <c r="D9" s="247">
        <v>0</v>
      </c>
      <c r="E9" s="247">
        <v>0</v>
      </c>
      <c r="F9" s="247">
        <v>55</v>
      </c>
      <c r="G9" s="247">
        <v>55</v>
      </c>
      <c r="H9" s="247">
        <v>229616</v>
      </c>
      <c r="I9" s="247">
        <v>55</v>
      </c>
      <c r="J9" s="247">
        <v>229616</v>
      </c>
    </row>
    <row r="10" spans="1:10" ht="16.5" customHeight="1">
      <c r="A10" s="245"/>
      <c r="B10" s="246">
        <v>780110</v>
      </c>
      <c r="C10" s="245" t="s">
        <v>697</v>
      </c>
      <c r="D10" s="247">
        <v>0</v>
      </c>
      <c r="E10" s="247">
        <v>0</v>
      </c>
      <c r="F10" s="247">
        <v>104</v>
      </c>
      <c r="G10" s="247">
        <v>104</v>
      </c>
      <c r="H10" s="247">
        <v>434183</v>
      </c>
      <c r="I10" s="247">
        <v>104</v>
      </c>
      <c r="J10" s="247">
        <v>434183</v>
      </c>
    </row>
    <row r="11" spans="1:10" ht="16.5" customHeight="1">
      <c r="A11" s="245"/>
      <c r="B11" s="246">
        <v>780113</v>
      </c>
      <c r="C11" s="245" t="s">
        <v>698</v>
      </c>
      <c r="D11" s="247">
        <v>0</v>
      </c>
      <c r="E11" s="247">
        <v>0</v>
      </c>
      <c r="F11" s="247">
        <v>113</v>
      </c>
      <c r="G11" s="247">
        <v>113</v>
      </c>
      <c r="H11" s="247">
        <v>471757</v>
      </c>
      <c r="I11" s="247">
        <v>113</v>
      </c>
      <c r="J11" s="247">
        <v>471757</v>
      </c>
    </row>
    <row r="12" spans="1:10" ht="16.5" customHeight="1">
      <c r="A12" s="245"/>
      <c r="B12" s="246">
        <v>780020</v>
      </c>
      <c r="C12" s="245" t="s">
        <v>699</v>
      </c>
      <c r="D12" s="247">
        <v>0</v>
      </c>
      <c r="E12" s="247">
        <v>0</v>
      </c>
      <c r="F12" s="247">
        <v>5</v>
      </c>
      <c r="G12" s="247">
        <v>5</v>
      </c>
      <c r="H12" s="247">
        <v>20874</v>
      </c>
      <c r="I12" s="247">
        <v>5</v>
      </c>
      <c r="J12" s="247">
        <v>20874</v>
      </c>
    </row>
    <row r="13" spans="1:10" ht="16.5" customHeight="1">
      <c r="A13" s="245"/>
      <c r="B13" s="246">
        <v>780026</v>
      </c>
      <c r="C13" s="245" t="s">
        <v>700</v>
      </c>
      <c r="D13" s="247">
        <v>0</v>
      </c>
      <c r="E13" s="247">
        <v>0</v>
      </c>
      <c r="F13" s="247">
        <v>10</v>
      </c>
      <c r="G13" s="247">
        <v>10</v>
      </c>
      <c r="H13" s="247">
        <v>41748</v>
      </c>
      <c r="I13" s="247">
        <v>10</v>
      </c>
      <c r="J13" s="247">
        <v>41748</v>
      </c>
    </row>
    <row r="14" spans="1:10" ht="16.5" customHeight="1">
      <c r="A14" s="245"/>
      <c r="B14" s="246">
        <v>780027</v>
      </c>
      <c r="C14" s="245" t="s">
        <v>701</v>
      </c>
      <c r="D14" s="247">
        <v>0</v>
      </c>
      <c r="E14" s="247">
        <v>0</v>
      </c>
      <c r="F14" s="247">
        <v>5</v>
      </c>
      <c r="G14" s="247">
        <v>5</v>
      </c>
      <c r="H14" s="247">
        <v>20874</v>
      </c>
      <c r="I14" s="247">
        <v>5</v>
      </c>
      <c r="J14" s="247">
        <v>20874</v>
      </c>
    </row>
    <row r="15" spans="1:10" ht="16.5" customHeight="1">
      <c r="A15" s="245"/>
      <c r="B15" s="246">
        <v>780050</v>
      </c>
      <c r="C15" s="245" t="s">
        <v>702</v>
      </c>
      <c r="D15" s="247">
        <v>0</v>
      </c>
      <c r="E15" s="247">
        <v>0</v>
      </c>
      <c r="F15" s="247">
        <v>85</v>
      </c>
      <c r="G15" s="247">
        <v>85</v>
      </c>
      <c r="H15" s="247">
        <v>354861</v>
      </c>
      <c r="I15" s="247">
        <v>85</v>
      </c>
      <c r="J15" s="247">
        <v>354861</v>
      </c>
    </row>
    <row r="16" spans="1:10" ht="16.5" customHeight="1">
      <c r="A16" s="245"/>
      <c r="B16" s="246">
        <v>780066</v>
      </c>
      <c r="C16" s="245" t="s">
        <v>703</v>
      </c>
      <c r="D16" s="247">
        <v>0</v>
      </c>
      <c r="E16" s="247">
        <v>0</v>
      </c>
      <c r="F16" s="247">
        <v>85</v>
      </c>
      <c r="G16" s="247">
        <v>85</v>
      </c>
      <c r="H16" s="247">
        <v>354861</v>
      </c>
      <c r="I16" s="247">
        <v>85</v>
      </c>
      <c r="J16" s="247">
        <v>354861</v>
      </c>
    </row>
    <row r="17" spans="1:10" ht="16.5" customHeight="1">
      <c r="A17" s="245"/>
      <c r="B17" s="246">
        <v>780067</v>
      </c>
      <c r="C17" s="245" t="s">
        <v>704</v>
      </c>
      <c r="D17" s="247">
        <v>0</v>
      </c>
      <c r="E17" s="247">
        <v>0</v>
      </c>
      <c r="F17" s="247">
        <v>85</v>
      </c>
      <c r="G17" s="247">
        <v>85</v>
      </c>
      <c r="H17" s="247">
        <v>354861</v>
      </c>
      <c r="I17" s="247">
        <v>85</v>
      </c>
      <c r="J17" s="247">
        <v>354861</v>
      </c>
    </row>
    <row r="18" spans="1:10" ht="16.5" customHeight="1">
      <c r="A18" s="245"/>
      <c r="B18" s="246">
        <v>780080</v>
      </c>
      <c r="C18" s="245" t="s">
        <v>705</v>
      </c>
      <c r="D18" s="247">
        <v>0</v>
      </c>
      <c r="E18" s="247">
        <v>0</v>
      </c>
      <c r="F18" s="247">
        <v>10</v>
      </c>
      <c r="G18" s="247">
        <v>10</v>
      </c>
      <c r="H18" s="247">
        <v>41748</v>
      </c>
      <c r="I18" s="247">
        <v>10</v>
      </c>
      <c r="J18" s="247">
        <v>41748</v>
      </c>
    </row>
    <row r="19" spans="1:10" ht="16.5" customHeight="1">
      <c r="A19" s="245"/>
      <c r="B19" s="246">
        <v>780086</v>
      </c>
      <c r="C19" s="245" t="s">
        <v>706</v>
      </c>
      <c r="D19" s="247">
        <v>0</v>
      </c>
      <c r="E19" s="247">
        <v>0</v>
      </c>
      <c r="F19" s="247">
        <v>5</v>
      </c>
      <c r="G19" s="247">
        <v>5</v>
      </c>
      <c r="H19" s="247">
        <v>20874</v>
      </c>
      <c r="I19" s="247">
        <v>5</v>
      </c>
      <c r="J19" s="247">
        <v>20874</v>
      </c>
    </row>
    <row r="20" spans="1:10" ht="16.5" customHeight="1">
      <c r="A20" s="245"/>
      <c r="B20" s="246">
        <v>780104</v>
      </c>
      <c r="C20" s="245" t="s">
        <v>707</v>
      </c>
      <c r="D20" s="247">
        <v>0</v>
      </c>
      <c r="E20" s="247">
        <v>0</v>
      </c>
      <c r="F20" s="247">
        <v>75</v>
      </c>
      <c r="G20" s="247">
        <v>75</v>
      </c>
      <c r="H20" s="247">
        <v>313113</v>
      </c>
      <c r="I20" s="247">
        <v>75</v>
      </c>
      <c r="J20" s="247">
        <v>313113</v>
      </c>
    </row>
    <row r="21" spans="1:10" ht="16.5" customHeight="1">
      <c r="A21" s="245"/>
      <c r="B21" s="246">
        <v>780118</v>
      </c>
      <c r="C21" s="245" t="s">
        <v>708</v>
      </c>
      <c r="D21" s="247">
        <v>0</v>
      </c>
      <c r="E21" s="247">
        <v>0</v>
      </c>
      <c r="F21" s="247">
        <v>75</v>
      </c>
      <c r="G21" s="247">
        <v>75</v>
      </c>
      <c r="H21" s="247">
        <v>313113</v>
      </c>
      <c r="I21" s="247">
        <v>75</v>
      </c>
      <c r="J21" s="247">
        <v>313113</v>
      </c>
    </row>
    <row r="22" spans="1:10" ht="16.5" customHeight="1">
      <c r="A22" s="245"/>
      <c r="B22" s="246">
        <v>780194</v>
      </c>
      <c r="C22" s="245" t="s">
        <v>709</v>
      </c>
      <c r="D22" s="247">
        <v>240</v>
      </c>
      <c r="E22" s="247">
        <v>1001962</v>
      </c>
      <c r="F22" s="247">
        <v>95</v>
      </c>
      <c r="G22" s="247">
        <v>-145</v>
      </c>
      <c r="H22" s="247">
        <v>-605353</v>
      </c>
      <c r="I22" s="247">
        <v>95</v>
      </c>
      <c r="J22" s="247">
        <v>396609</v>
      </c>
    </row>
    <row r="23" spans="1:10" ht="13.5" customHeight="1">
      <c r="A23" s="245"/>
      <c r="B23" s="246">
        <v>780087</v>
      </c>
      <c r="C23" s="245" t="s">
        <v>710</v>
      </c>
      <c r="D23" s="247">
        <v>0</v>
      </c>
      <c r="E23" s="247">
        <v>0</v>
      </c>
      <c r="F23" s="247">
        <v>10</v>
      </c>
      <c r="G23" s="247">
        <v>10</v>
      </c>
      <c r="H23" s="247">
        <v>41748</v>
      </c>
      <c r="I23" s="247">
        <v>10</v>
      </c>
      <c r="J23" s="247">
        <v>41748</v>
      </c>
    </row>
    <row r="24" spans="1:10" ht="17.25" customHeight="1">
      <c r="A24" s="245"/>
      <c r="B24" s="246">
        <v>780094</v>
      </c>
      <c r="C24" s="245" t="s">
        <v>711</v>
      </c>
      <c r="D24" s="247">
        <v>0</v>
      </c>
      <c r="E24" s="247">
        <v>0</v>
      </c>
      <c r="F24" s="247">
        <v>20</v>
      </c>
      <c r="G24" s="247">
        <v>20</v>
      </c>
      <c r="H24" s="247">
        <v>83497</v>
      </c>
      <c r="I24" s="247">
        <v>20</v>
      </c>
      <c r="J24" s="247">
        <v>83497</v>
      </c>
    </row>
    <row r="25" spans="1:10" ht="16.5" customHeight="1">
      <c r="A25" s="245"/>
      <c r="B25" s="246">
        <v>780103</v>
      </c>
      <c r="C25" s="245" t="s">
        <v>670</v>
      </c>
      <c r="D25" s="247">
        <v>0</v>
      </c>
      <c r="E25" s="247">
        <v>0</v>
      </c>
      <c r="F25" s="247">
        <v>150</v>
      </c>
      <c r="G25" s="247">
        <v>150</v>
      </c>
      <c r="H25" s="247">
        <v>626226</v>
      </c>
      <c r="I25" s="247">
        <v>150</v>
      </c>
      <c r="J25" s="247">
        <v>626226</v>
      </c>
    </row>
    <row r="26" spans="1:10" ht="16.5" customHeight="1">
      <c r="A26" s="245"/>
      <c r="B26" s="246">
        <v>780119</v>
      </c>
      <c r="C26" s="245" t="s">
        <v>671</v>
      </c>
      <c r="D26" s="247">
        <v>0</v>
      </c>
      <c r="E26" s="247">
        <v>0</v>
      </c>
      <c r="F26" s="247">
        <v>125</v>
      </c>
      <c r="G26" s="247">
        <v>125</v>
      </c>
      <c r="H26" s="247">
        <v>521855</v>
      </c>
      <c r="I26" s="247">
        <v>125</v>
      </c>
      <c r="J26" s="247">
        <v>521855</v>
      </c>
    </row>
    <row r="27" spans="1:10" ht="16.5" customHeight="1">
      <c r="A27" s="245"/>
      <c r="B27" s="246">
        <v>780122</v>
      </c>
      <c r="C27" s="245" t="s">
        <v>672</v>
      </c>
      <c r="D27" s="247">
        <v>160</v>
      </c>
      <c r="E27" s="247">
        <v>667974</v>
      </c>
      <c r="F27" s="247">
        <v>170</v>
      </c>
      <c r="G27" s="247">
        <v>10</v>
      </c>
      <c r="H27" s="247">
        <v>41749</v>
      </c>
      <c r="I27" s="247">
        <v>170</v>
      </c>
      <c r="J27" s="247">
        <v>709723</v>
      </c>
    </row>
    <row r="28" spans="1:10" ht="16.5" customHeight="1">
      <c r="A28" s="245"/>
      <c r="B28" s="246">
        <v>780126</v>
      </c>
      <c r="C28" s="245" t="s">
        <v>673</v>
      </c>
      <c r="D28" s="247">
        <v>0</v>
      </c>
      <c r="E28" s="247">
        <v>0</v>
      </c>
      <c r="F28" s="247">
        <v>140</v>
      </c>
      <c r="G28" s="247">
        <v>140</v>
      </c>
      <c r="H28" s="247">
        <v>584478</v>
      </c>
      <c r="I28" s="247">
        <v>140</v>
      </c>
      <c r="J28" s="247">
        <v>584478</v>
      </c>
    </row>
    <row r="29" spans="1:10" ht="16.5" customHeight="1">
      <c r="A29" s="245"/>
      <c r="B29" s="246">
        <v>780018</v>
      </c>
      <c r="C29" s="245" t="s">
        <v>712</v>
      </c>
      <c r="D29" s="247">
        <v>0</v>
      </c>
      <c r="E29" s="247">
        <v>0</v>
      </c>
      <c r="F29" s="247"/>
      <c r="G29" s="247">
        <v>0</v>
      </c>
      <c r="H29" s="247">
        <v>0</v>
      </c>
      <c r="I29" s="247">
        <v>0</v>
      </c>
      <c r="J29" s="247">
        <v>0</v>
      </c>
    </row>
    <row r="30" spans="1:10" ht="16.5" customHeight="1">
      <c r="A30" s="245"/>
      <c r="B30" s="246">
        <v>780049</v>
      </c>
      <c r="C30" s="245" t="s">
        <v>713</v>
      </c>
      <c r="D30" s="247">
        <v>0</v>
      </c>
      <c r="E30" s="247">
        <v>0</v>
      </c>
      <c r="F30" s="247"/>
      <c r="G30" s="247">
        <v>0</v>
      </c>
      <c r="H30" s="247">
        <v>0</v>
      </c>
      <c r="I30" s="247">
        <v>0</v>
      </c>
      <c r="J30" s="247">
        <v>0</v>
      </c>
    </row>
    <row r="31" spans="1:10" ht="16.5" customHeight="1">
      <c r="A31" s="245"/>
      <c r="B31" s="246">
        <v>780107</v>
      </c>
      <c r="C31" s="245" t="s">
        <v>714</v>
      </c>
      <c r="D31" s="247">
        <v>0</v>
      </c>
      <c r="E31" s="247">
        <v>0</v>
      </c>
      <c r="F31" s="247">
        <v>68</v>
      </c>
      <c r="G31" s="247">
        <v>68</v>
      </c>
      <c r="H31" s="247">
        <v>283889</v>
      </c>
      <c r="I31" s="247">
        <v>68</v>
      </c>
      <c r="J31" s="247">
        <v>283889</v>
      </c>
    </row>
    <row r="32" spans="1:10" ht="16.5" customHeight="1">
      <c r="A32" s="245"/>
      <c r="B32" s="246">
        <v>780114</v>
      </c>
      <c r="C32" s="245" t="s">
        <v>715</v>
      </c>
      <c r="D32" s="247">
        <v>0</v>
      </c>
      <c r="E32" s="247">
        <v>0</v>
      </c>
      <c r="F32" s="247">
        <v>81</v>
      </c>
      <c r="G32" s="247">
        <v>81</v>
      </c>
      <c r="H32" s="247">
        <v>338162</v>
      </c>
      <c r="I32" s="247">
        <v>81</v>
      </c>
      <c r="J32" s="247">
        <v>338162</v>
      </c>
    </row>
    <row r="33" spans="1:10" ht="15.75" customHeight="1">
      <c r="A33" s="245"/>
      <c r="B33" s="246">
        <v>780123</v>
      </c>
      <c r="C33" s="245" t="s">
        <v>716</v>
      </c>
      <c r="D33" s="247">
        <v>0</v>
      </c>
      <c r="E33" s="247">
        <v>0</v>
      </c>
      <c r="F33" s="247">
        <v>81</v>
      </c>
      <c r="G33" s="247">
        <v>81</v>
      </c>
      <c r="H33" s="247">
        <v>338162</v>
      </c>
      <c r="I33" s="247">
        <v>81</v>
      </c>
      <c r="J33" s="247">
        <v>338162</v>
      </c>
    </row>
    <row r="34" spans="1:10" ht="16.5" customHeight="1">
      <c r="A34" s="245"/>
      <c r="B34" s="246">
        <v>780024</v>
      </c>
      <c r="C34" s="245" t="s">
        <v>717</v>
      </c>
      <c r="D34" s="247">
        <v>0</v>
      </c>
      <c r="E34" s="247">
        <v>0</v>
      </c>
      <c r="F34" s="247">
        <v>30</v>
      </c>
      <c r="G34" s="247">
        <v>30</v>
      </c>
      <c r="H34" s="247">
        <v>125245</v>
      </c>
      <c r="I34" s="247">
        <v>30</v>
      </c>
      <c r="J34" s="247">
        <v>125245</v>
      </c>
    </row>
    <row r="35" spans="1:10" ht="16.5" customHeight="1">
      <c r="A35" s="245"/>
      <c r="B35" s="246">
        <v>780059</v>
      </c>
      <c r="C35" s="245" t="s">
        <v>718</v>
      </c>
      <c r="D35" s="247">
        <v>0</v>
      </c>
      <c r="E35" s="247">
        <v>0</v>
      </c>
      <c r="F35" s="247">
        <v>90</v>
      </c>
      <c r="G35" s="247">
        <v>90</v>
      </c>
      <c r="H35" s="247">
        <v>375736</v>
      </c>
      <c r="I35" s="247">
        <v>90</v>
      </c>
      <c r="J35" s="247">
        <v>375736</v>
      </c>
    </row>
    <row r="36" spans="1:10" ht="16.5" customHeight="1">
      <c r="A36" s="245"/>
      <c r="B36" s="246">
        <v>780060</v>
      </c>
      <c r="C36" s="245" t="s">
        <v>719</v>
      </c>
      <c r="D36" s="247">
        <v>0</v>
      </c>
      <c r="E36" s="247">
        <v>0</v>
      </c>
      <c r="F36" s="247">
        <v>40</v>
      </c>
      <c r="G36" s="247">
        <v>40</v>
      </c>
      <c r="H36" s="247">
        <v>166994</v>
      </c>
      <c r="I36" s="247">
        <v>40</v>
      </c>
      <c r="J36" s="247">
        <v>166994</v>
      </c>
    </row>
    <row r="37" spans="1:10" ht="15" customHeight="1">
      <c r="A37" s="245"/>
      <c r="B37" s="246">
        <v>780065</v>
      </c>
      <c r="C37" s="245" t="s">
        <v>720</v>
      </c>
      <c r="D37" s="247">
        <v>0</v>
      </c>
      <c r="E37" s="247">
        <v>0</v>
      </c>
      <c r="F37" s="247">
        <v>70</v>
      </c>
      <c r="G37" s="247">
        <v>70</v>
      </c>
      <c r="H37" s="247">
        <v>292239</v>
      </c>
      <c r="I37" s="247">
        <v>70</v>
      </c>
      <c r="J37" s="247">
        <v>292239</v>
      </c>
    </row>
    <row r="38" spans="1:10" ht="15.75" customHeight="1">
      <c r="A38" s="245"/>
      <c r="B38" s="246">
        <v>780215</v>
      </c>
      <c r="C38" s="245" t="s">
        <v>721</v>
      </c>
      <c r="D38" s="247">
        <v>0</v>
      </c>
      <c r="E38" s="247">
        <v>0</v>
      </c>
      <c r="F38" s="247"/>
      <c r="G38" s="247">
        <v>0</v>
      </c>
      <c r="H38" s="247">
        <v>0</v>
      </c>
      <c r="I38" s="247">
        <v>0</v>
      </c>
      <c r="J38" s="247">
        <v>0</v>
      </c>
    </row>
    <row r="39" spans="1:10" ht="16.5" customHeight="1">
      <c r="A39" s="245"/>
      <c r="B39" s="246">
        <v>780092</v>
      </c>
      <c r="C39" s="245" t="s">
        <v>722</v>
      </c>
      <c r="D39" s="247">
        <v>0</v>
      </c>
      <c r="E39" s="247">
        <v>0</v>
      </c>
      <c r="F39" s="247">
        <v>30</v>
      </c>
      <c r="G39" s="247">
        <v>30</v>
      </c>
      <c r="H39" s="247">
        <v>125245</v>
      </c>
      <c r="I39" s="247">
        <v>30</v>
      </c>
      <c r="J39" s="247">
        <v>125245</v>
      </c>
    </row>
    <row r="40" spans="1:10" ht="16.5" customHeight="1">
      <c r="A40" s="245"/>
      <c r="B40" s="246">
        <v>780100</v>
      </c>
      <c r="C40" s="245" t="s">
        <v>723</v>
      </c>
      <c r="D40" s="247">
        <v>0</v>
      </c>
      <c r="E40" s="247">
        <v>0</v>
      </c>
      <c r="F40" s="247">
        <v>110</v>
      </c>
      <c r="G40" s="247">
        <v>110</v>
      </c>
      <c r="H40" s="247">
        <v>459232</v>
      </c>
      <c r="I40" s="247">
        <v>110</v>
      </c>
      <c r="J40" s="247">
        <v>459232</v>
      </c>
    </row>
    <row r="41" spans="1:10" ht="16.5" customHeight="1">
      <c r="A41" s="245"/>
      <c r="B41" s="246">
        <v>780105</v>
      </c>
      <c r="C41" s="245" t="s">
        <v>724</v>
      </c>
      <c r="D41" s="247">
        <v>210</v>
      </c>
      <c r="E41" s="247">
        <v>876716</v>
      </c>
      <c r="F41" s="247">
        <v>165</v>
      </c>
      <c r="G41" s="247">
        <v>-45</v>
      </c>
      <c r="H41" s="247">
        <v>-187867</v>
      </c>
      <c r="I41" s="247">
        <v>165</v>
      </c>
      <c r="J41" s="247">
        <v>688849</v>
      </c>
    </row>
    <row r="42" spans="1:10" ht="16.5" customHeight="1">
      <c r="A42" s="245"/>
      <c r="B42" s="246">
        <v>780192</v>
      </c>
      <c r="C42" s="245" t="s">
        <v>725</v>
      </c>
      <c r="D42" s="247">
        <v>0</v>
      </c>
      <c r="E42" s="247">
        <v>0</v>
      </c>
      <c r="F42" s="247">
        <v>55</v>
      </c>
      <c r="G42" s="247">
        <v>55</v>
      </c>
      <c r="H42" s="247">
        <v>229616</v>
      </c>
      <c r="I42" s="247">
        <v>55</v>
      </c>
      <c r="J42" s="247">
        <v>229616</v>
      </c>
    </row>
    <row r="43" spans="1:10" ht="16.5" customHeight="1">
      <c r="A43" s="245"/>
      <c r="B43" s="246">
        <v>780099</v>
      </c>
      <c r="C43" s="245" t="s">
        <v>726</v>
      </c>
      <c r="D43" s="247">
        <v>0</v>
      </c>
      <c r="E43" s="247">
        <v>0</v>
      </c>
      <c r="F43" s="247">
        <v>240</v>
      </c>
      <c r="G43" s="247">
        <v>240</v>
      </c>
      <c r="H43" s="247">
        <v>1001962</v>
      </c>
      <c r="I43" s="247">
        <v>240</v>
      </c>
      <c r="J43" s="247">
        <v>1001962</v>
      </c>
    </row>
    <row r="44" spans="1:10" ht="16.5" customHeight="1">
      <c r="A44" s="245"/>
      <c r="B44" s="246">
        <v>780124</v>
      </c>
      <c r="C44" s="245" t="s">
        <v>727</v>
      </c>
      <c r="D44" s="247">
        <v>0</v>
      </c>
      <c r="E44" s="247">
        <v>0</v>
      </c>
      <c r="F44" s="247">
        <v>190</v>
      </c>
      <c r="G44" s="247">
        <v>190</v>
      </c>
      <c r="H44" s="247">
        <v>793220</v>
      </c>
      <c r="I44" s="247">
        <v>190</v>
      </c>
      <c r="J44" s="247">
        <v>793220</v>
      </c>
    </row>
    <row r="45" spans="1:10" ht="16.5" customHeight="1">
      <c r="A45" s="245"/>
      <c r="B45" s="246">
        <v>780125</v>
      </c>
      <c r="C45" s="245" t="s">
        <v>728</v>
      </c>
      <c r="D45" s="247">
        <v>0</v>
      </c>
      <c r="E45" s="247">
        <v>0</v>
      </c>
      <c r="F45" s="247">
        <v>80</v>
      </c>
      <c r="G45" s="247">
        <v>80</v>
      </c>
      <c r="H45" s="247">
        <v>333987</v>
      </c>
      <c r="I45" s="247">
        <v>80</v>
      </c>
      <c r="J45" s="247">
        <v>333987</v>
      </c>
    </row>
    <row r="46" spans="1:10" ht="16.5" customHeight="1">
      <c r="A46" s="245"/>
      <c r="B46" s="246">
        <v>780121</v>
      </c>
      <c r="C46" s="245" t="s">
        <v>729</v>
      </c>
      <c r="D46" s="247">
        <v>26</v>
      </c>
      <c r="E46" s="247">
        <v>108546</v>
      </c>
      <c r="F46" s="247">
        <v>50</v>
      </c>
      <c r="G46" s="247">
        <v>24</v>
      </c>
      <c r="H46" s="247">
        <v>100196</v>
      </c>
      <c r="I46" s="247">
        <v>50</v>
      </c>
      <c r="J46" s="247">
        <v>208742</v>
      </c>
    </row>
    <row r="47" spans="1:10" ht="15" customHeight="1">
      <c r="A47" s="245"/>
      <c r="B47" s="246">
        <v>780014</v>
      </c>
      <c r="C47" s="245" t="s">
        <v>730</v>
      </c>
      <c r="D47" s="247">
        <v>0</v>
      </c>
      <c r="E47" s="247">
        <v>0</v>
      </c>
      <c r="F47" s="247">
        <v>55</v>
      </c>
      <c r="G47" s="247">
        <v>55</v>
      </c>
      <c r="H47" s="247">
        <v>229616</v>
      </c>
      <c r="I47" s="247">
        <v>55</v>
      </c>
      <c r="J47" s="247">
        <v>229616</v>
      </c>
    </row>
    <row r="48" spans="1:10" ht="15" customHeight="1">
      <c r="A48" s="245"/>
      <c r="B48" s="246">
        <v>780001</v>
      </c>
      <c r="C48" s="245" t="s">
        <v>731</v>
      </c>
      <c r="D48" s="247">
        <v>0</v>
      </c>
      <c r="E48" s="247">
        <v>0</v>
      </c>
      <c r="F48" s="247"/>
      <c r="G48" s="247">
        <v>0</v>
      </c>
      <c r="H48" s="247">
        <v>0</v>
      </c>
      <c r="I48" s="247">
        <v>0</v>
      </c>
      <c r="J48" s="247">
        <v>0</v>
      </c>
    </row>
    <row r="49" spans="1:10" ht="18.75" customHeight="1">
      <c r="A49" s="245"/>
      <c r="B49" s="246">
        <v>780051</v>
      </c>
      <c r="C49" s="245" t="s">
        <v>732</v>
      </c>
      <c r="D49" s="247">
        <v>0</v>
      </c>
      <c r="E49" s="247">
        <v>0</v>
      </c>
      <c r="F49" s="247">
        <v>100</v>
      </c>
      <c r="G49" s="247">
        <v>100</v>
      </c>
      <c r="H49" s="247">
        <v>417484</v>
      </c>
      <c r="I49" s="247">
        <v>100</v>
      </c>
      <c r="J49" s="247">
        <v>417484</v>
      </c>
    </row>
    <row r="50" spans="1:10" ht="16.5" customHeight="1">
      <c r="A50" s="245"/>
      <c r="B50" s="246">
        <v>780057</v>
      </c>
      <c r="C50" s="245" t="s">
        <v>733</v>
      </c>
      <c r="D50" s="247">
        <v>0</v>
      </c>
      <c r="E50" s="247">
        <v>0</v>
      </c>
      <c r="F50" s="247">
        <v>100</v>
      </c>
      <c r="G50" s="247">
        <v>100</v>
      </c>
      <c r="H50" s="247">
        <v>417484</v>
      </c>
      <c r="I50" s="247">
        <v>100</v>
      </c>
      <c r="J50" s="247">
        <v>417484</v>
      </c>
    </row>
    <row r="51" spans="1:10" ht="16.5" customHeight="1">
      <c r="A51" s="245"/>
      <c r="B51" s="246">
        <v>780089</v>
      </c>
      <c r="C51" s="245" t="s">
        <v>734</v>
      </c>
      <c r="D51" s="247">
        <v>0</v>
      </c>
      <c r="E51" s="247">
        <v>0</v>
      </c>
      <c r="F51" s="247">
        <v>15</v>
      </c>
      <c r="G51" s="247">
        <v>15</v>
      </c>
      <c r="H51" s="247">
        <v>62623</v>
      </c>
      <c r="I51" s="247">
        <v>15</v>
      </c>
      <c r="J51" s="247">
        <v>62623</v>
      </c>
    </row>
    <row r="52" spans="1:10" ht="15" customHeight="1">
      <c r="A52" s="245"/>
      <c r="B52" s="246">
        <v>780117</v>
      </c>
      <c r="C52" s="245" t="s">
        <v>735</v>
      </c>
      <c r="D52" s="247">
        <v>0</v>
      </c>
      <c r="E52" s="247">
        <v>0</v>
      </c>
      <c r="F52" s="247">
        <v>120</v>
      </c>
      <c r="G52" s="247">
        <v>120</v>
      </c>
      <c r="H52" s="247">
        <v>500981</v>
      </c>
      <c r="I52" s="247">
        <v>120</v>
      </c>
      <c r="J52" s="247">
        <v>500981</v>
      </c>
    </row>
    <row r="53" spans="1:10" ht="15.75" customHeight="1">
      <c r="A53" s="245"/>
      <c r="B53" s="246">
        <v>780023</v>
      </c>
      <c r="C53" s="245" t="s">
        <v>736</v>
      </c>
      <c r="D53" s="247">
        <v>0</v>
      </c>
      <c r="E53" s="247">
        <v>0</v>
      </c>
      <c r="F53" s="247">
        <v>5</v>
      </c>
      <c r="G53" s="247">
        <v>5</v>
      </c>
      <c r="H53" s="247">
        <v>20874</v>
      </c>
      <c r="I53" s="247">
        <v>5</v>
      </c>
      <c r="J53" s="247">
        <v>20874</v>
      </c>
    </row>
    <row r="54" spans="1:10" ht="16.5" customHeight="1">
      <c r="A54" s="245"/>
      <c r="B54" s="246">
        <v>780025</v>
      </c>
      <c r="C54" s="245" t="s">
        <v>737</v>
      </c>
      <c r="D54" s="247">
        <v>0</v>
      </c>
      <c r="E54" s="247">
        <v>0</v>
      </c>
      <c r="F54" s="247">
        <v>5</v>
      </c>
      <c r="G54" s="247">
        <v>5</v>
      </c>
      <c r="H54" s="247">
        <v>20874</v>
      </c>
      <c r="I54" s="247">
        <v>5</v>
      </c>
      <c r="J54" s="247">
        <v>20874</v>
      </c>
    </row>
    <row r="55" spans="1:10" ht="16.5" customHeight="1">
      <c r="A55" s="245"/>
      <c r="B55" s="246">
        <v>780028</v>
      </c>
      <c r="C55" s="245" t="s">
        <v>738</v>
      </c>
      <c r="D55" s="247">
        <v>0</v>
      </c>
      <c r="E55" s="247">
        <v>0</v>
      </c>
      <c r="F55" s="247">
        <v>15</v>
      </c>
      <c r="G55" s="247">
        <v>15</v>
      </c>
      <c r="H55" s="247">
        <v>62623</v>
      </c>
      <c r="I55" s="247">
        <v>15</v>
      </c>
      <c r="J55" s="247">
        <v>62623</v>
      </c>
    </row>
    <row r="56" spans="1:10" ht="16.5" customHeight="1">
      <c r="A56" s="245"/>
      <c r="B56" s="246">
        <v>780052</v>
      </c>
      <c r="C56" s="245" t="s">
        <v>739</v>
      </c>
      <c r="D56" s="247">
        <v>0</v>
      </c>
      <c r="E56" s="247">
        <v>0</v>
      </c>
      <c r="F56" s="247">
        <v>88</v>
      </c>
      <c r="G56" s="247">
        <v>88</v>
      </c>
      <c r="H56" s="247">
        <v>367386</v>
      </c>
      <c r="I56" s="247">
        <v>88</v>
      </c>
      <c r="J56" s="247">
        <v>367386</v>
      </c>
    </row>
    <row r="57" spans="1:10" ht="16.5" customHeight="1">
      <c r="A57" s="245"/>
      <c r="B57" s="246">
        <v>780058</v>
      </c>
      <c r="C57" s="245" t="s">
        <v>740</v>
      </c>
      <c r="D57" s="247">
        <v>0</v>
      </c>
      <c r="E57" s="247">
        <v>0</v>
      </c>
      <c r="F57" s="247">
        <v>50</v>
      </c>
      <c r="G57" s="247">
        <v>50</v>
      </c>
      <c r="H57" s="247">
        <v>208742</v>
      </c>
      <c r="I57" s="247">
        <v>50</v>
      </c>
      <c r="J57" s="247">
        <v>208742</v>
      </c>
    </row>
    <row r="58" spans="1:10" ht="16.5" customHeight="1">
      <c r="A58" s="245"/>
      <c r="B58" s="246">
        <v>780061</v>
      </c>
      <c r="C58" s="245" t="s">
        <v>741</v>
      </c>
      <c r="D58" s="247">
        <v>510</v>
      </c>
      <c r="E58" s="247">
        <v>2129168</v>
      </c>
      <c r="F58" s="247">
        <v>126</v>
      </c>
      <c r="G58" s="247">
        <v>-384</v>
      </c>
      <c r="H58" s="247">
        <v>-1603138</v>
      </c>
      <c r="I58" s="247">
        <v>126</v>
      </c>
      <c r="J58" s="247">
        <v>526030</v>
      </c>
    </row>
    <row r="59" spans="1:10" ht="16.5" customHeight="1">
      <c r="A59" s="245"/>
      <c r="B59" s="246">
        <v>780062</v>
      </c>
      <c r="C59" s="245" t="s">
        <v>742</v>
      </c>
      <c r="D59" s="247">
        <v>0</v>
      </c>
      <c r="E59" s="247">
        <v>0</v>
      </c>
      <c r="F59" s="247">
        <v>131</v>
      </c>
      <c r="G59" s="247">
        <v>131</v>
      </c>
      <c r="H59" s="247">
        <v>546904</v>
      </c>
      <c r="I59" s="247">
        <v>131</v>
      </c>
      <c r="J59" s="247">
        <v>546904</v>
      </c>
    </row>
    <row r="60" spans="1:10" ht="16.5" customHeight="1">
      <c r="A60" s="245"/>
      <c r="B60" s="246">
        <v>780063</v>
      </c>
      <c r="C60" s="245" t="s">
        <v>743</v>
      </c>
      <c r="D60" s="247">
        <v>0</v>
      </c>
      <c r="E60" s="247">
        <v>0</v>
      </c>
      <c r="F60" s="247">
        <v>85</v>
      </c>
      <c r="G60" s="247">
        <v>85</v>
      </c>
      <c r="H60" s="247">
        <v>354861</v>
      </c>
      <c r="I60" s="247">
        <v>85</v>
      </c>
      <c r="J60" s="247">
        <v>354861</v>
      </c>
    </row>
    <row r="61" spans="1:10" ht="16.5" customHeight="1">
      <c r="A61" s="245"/>
      <c r="B61" s="246">
        <v>780064</v>
      </c>
      <c r="C61" s="245" t="s">
        <v>744</v>
      </c>
      <c r="D61" s="247">
        <v>0</v>
      </c>
      <c r="E61" s="247">
        <v>0</v>
      </c>
      <c r="F61" s="247">
        <v>67</v>
      </c>
      <c r="G61" s="247">
        <v>67</v>
      </c>
      <c r="H61" s="247">
        <v>279714</v>
      </c>
      <c r="I61" s="247">
        <v>67</v>
      </c>
      <c r="J61" s="247">
        <v>279714</v>
      </c>
    </row>
    <row r="62" spans="1:10" ht="16.5" customHeight="1">
      <c r="A62" s="245"/>
      <c r="B62" s="246">
        <v>780083</v>
      </c>
      <c r="C62" s="245" t="s">
        <v>745</v>
      </c>
      <c r="D62" s="247">
        <v>0</v>
      </c>
      <c r="E62" s="247">
        <v>0</v>
      </c>
      <c r="F62" s="247">
        <v>55</v>
      </c>
      <c r="G62" s="247">
        <v>55</v>
      </c>
      <c r="H62" s="247">
        <v>229616</v>
      </c>
      <c r="I62" s="247">
        <v>55</v>
      </c>
      <c r="J62" s="247">
        <v>229616</v>
      </c>
    </row>
    <row r="63" spans="1:10" ht="15" customHeight="1">
      <c r="A63" s="245"/>
      <c r="B63" s="246">
        <v>780129</v>
      </c>
      <c r="C63" s="245" t="s">
        <v>746</v>
      </c>
      <c r="D63" s="247">
        <v>0</v>
      </c>
      <c r="E63" s="247">
        <v>0</v>
      </c>
      <c r="F63" s="247">
        <v>148</v>
      </c>
      <c r="G63" s="247">
        <v>148</v>
      </c>
      <c r="H63" s="247">
        <v>617876</v>
      </c>
      <c r="I63" s="247">
        <v>148</v>
      </c>
      <c r="J63" s="247">
        <v>617876</v>
      </c>
    </row>
    <row r="64" spans="1:10" ht="16.5" customHeight="1">
      <c r="A64" s="245"/>
      <c r="B64" s="246">
        <v>780231</v>
      </c>
      <c r="C64" s="245" t="s">
        <v>747</v>
      </c>
      <c r="D64" s="247">
        <v>0</v>
      </c>
      <c r="E64" s="247">
        <v>0</v>
      </c>
      <c r="F64" s="247"/>
      <c r="G64" s="247">
        <v>0</v>
      </c>
      <c r="H64" s="247">
        <v>0</v>
      </c>
      <c r="I64" s="247">
        <v>0</v>
      </c>
      <c r="J64" s="247">
        <v>0</v>
      </c>
    </row>
    <row r="65" spans="1:10" ht="16.5" customHeight="1">
      <c r="A65" s="245"/>
      <c r="B65" s="246">
        <v>780021</v>
      </c>
      <c r="C65" s="245" t="s">
        <v>748</v>
      </c>
      <c r="D65" s="247">
        <v>0</v>
      </c>
      <c r="E65" s="247">
        <v>0</v>
      </c>
      <c r="F65" s="247">
        <v>15</v>
      </c>
      <c r="G65" s="247">
        <v>15</v>
      </c>
      <c r="H65" s="247">
        <v>62623</v>
      </c>
      <c r="I65" s="247">
        <v>15</v>
      </c>
      <c r="J65" s="247">
        <v>62623</v>
      </c>
    </row>
    <row r="66" spans="1:10" ht="16.5" customHeight="1">
      <c r="A66" s="245"/>
      <c r="B66" s="246">
        <v>780053</v>
      </c>
      <c r="C66" s="245" t="s">
        <v>749</v>
      </c>
      <c r="D66" s="247">
        <v>0</v>
      </c>
      <c r="E66" s="247">
        <v>0</v>
      </c>
      <c r="F66" s="247">
        <v>27</v>
      </c>
      <c r="G66" s="247">
        <v>27</v>
      </c>
      <c r="H66" s="247">
        <v>112721</v>
      </c>
      <c r="I66" s="247">
        <v>27</v>
      </c>
      <c r="J66" s="247">
        <v>112721</v>
      </c>
    </row>
    <row r="67" spans="1:10" ht="16.5" customHeight="1">
      <c r="A67" s="245"/>
      <c r="B67" s="246">
        <v>780054</v>
      </c>
      <c r="C67" s="245" t="s">
        <v>750</v>
      </c>
      <c r="D67" s="247">
        <v>0</v>
      </c>
      <c r="E67" s="247">
        <v>0</v>
      </c>
      <c r="F67" s="247">
        <v>15</v>
      </c>
      <c r="G67" s="247">
        <v>15</v>
      </c>
      <c r="H67" s="247">
        <v>62623</v>
      </c>
      <c r="I67" s="247">
        <v>15</v>
      </c>
      <c r="J67" s="247">
        <v>62623</v>
      </c>
    </row>
    <row r="68" spans="1:10" ht="16.5" customHeight="1">
      <c r="A68" s="245"/>
      <c r="B68" s="246">
        <v>780055</v>
      </c>
      <c r="C68" s="245" t="s">
        <v>751</v>
      </c>
      <c r="D68" s="247">
        <v>0</v>
      </c>
      <c r="E68" s="247">
        <v>0</v>
      </c>
      <c r="F68" s="247">
        <v>33</v>
      </c>
      <c r="G68" s="247">
        <v>33</v>
      </c>
      <c r="H68" s="247">
        <v>137770</v>
      </c>
      <c r="I68" s="247">
        <v>33</v>
      </c>
      <c r="J68" s="247">
        <v>137770</v>
      </c>
    </row>
    <row r="69" spans="1:10" ht="16.5" customHeight="1">
      <c r="A69" s="245"/>
      <c r="B69" s="246">
        <v>780039</v>
      </c>
      <c r="C69" s="245" t="s">
        <v>752</v>
      </c>
      <c r="D69" s="247">
        <v>0</v>
      </c>
      <c r="E69" s="247">
        <v>0</v>
      </c>
      <c r="F69" s="247"/>
      <c r="G69" s="247">
        <v>0</v>
      </c>
      <c r="H69" s="247">
        <v>0</v>
      </c>
      <c r="I69" s="247">
        <v>0</v>
      </c>
      <c r="J69" s="247">
        <v>0</v>
      </c>
    </row>
    <row r="70" spans="1:10" ht="16.5" customHeight="1">
      <c r="A70" s="245"/>
      <c r="B70" s="246">
        <v>780011</v>
      </c>
      <c r="C70" s="245" t="s">
        <v>753</v>
      </c>
      <c r="D70" s="247">
        <v>0</v>
      </c>
      <c r="E70" s="247">
        <v>0</v>
      </c>
      <c r="F70" s="247">
        <v>70</v>
      </c>
      <c r="G70" s="247">
        <v>70</v>
      </c>
      <c r="H70" s="247">
        <v>292239</v>
      </c>
      <c r="I70" s="247">
        <v>70</v>
      </c>
      <c r="J70" s="247">
        <v>292239</v>
      </c>
    </row>
    <row r="71" spans="1:10" ht="15.75" customHeight="1">
      <c r="A71" s="245"/>
      <c r="B71" s="246">
        <v>780306</v>
      </c>
      <c r="C71" s="245" t="s">
        <v>754</v>
      </c>
      <c r="D71" s="247">
        <v>29</v>
      </c>
      <c r="E71" s="247">
        <v>121070</v>
      </c>
      <c r="F71" s="247">
        <v>65</v>
      </c>
      <c r="G71" s="247">
        <v>36</v>
      </c>
      <c r="H71" s="247">
        <v>150295</v>
      </c>
      <c r="I71" s="247">
        <v>65</v>
      </c>
      <c r="J71" s="247">
        <v>271365</v>
      </c>
    </row>
    <row r="72" spans="1:10" ht="16.5" customHeight="1">
      <c r="A72" s="245"/>
      <c r="B72" s="246">
        <v>780082</v>
      </c>
      <c r="C72" s="245" t="s">
        <v>755</v>
      </c>
      <c r="D72" s="247">
        <v>0</v>
      </c>
      <c r="E72" s="247">
        <v>0</v>
      </c>
      <c r="F72" s="247">
        <v>444</v>
      </c>
      <c r="G72" s="247">
        <v>444</v>
      </c>
      <c r="H72" s="247">
        <v>1853629</v>
      </c>
      <c r="I72" s="247">
        <v>444</v>
      </c>
      <c r="J72" s="247">
        <v>1853629</v>
      </c>
    </row>
    <row r="73" spans="1:10" ht="16.5" customHeight="1">
      <c r="A73" s="245"/>
      <c r="B73" s="246">
        <v>780088</v>
      </c>
      <c r="C73" s="245" t="s">
        <v>756</v>
      </c>
      <c r="D73" s="247">
        <v>0</v>
      </c>
      <c r="E73" s="247">
        <v>0</v>
      </c>
      <c r="F73" s="247">
        <v>20</v>
      </c>
      <c r="G73" s="247">
        <v>20</v>
      </c>
      <c r="H73" s="247">
        <v>83497</v>
      </c>
      <c r="I73" s="247">
        <v>20</v>
      </c>
      <c r="J73" s="247">
        <v>83497</v>
      </c>
    </row>
    <row r="74" spans="1:10" ht="16.5" customHeight="1">
      <c r="A74" s="245"/>
      <c r="B74" s="246">
        <v>780098</v>
      </c>
      <c r="C74" s="245" t="s">
        <v>757</v>
      </c>
      <c r="D74" s="247">
        <v>0</v>
      </c>
      <c r="E74" s="247">
        <v>0</v>
      </c>
      <c r="F74" s="247">
        <v>85</v>
      </c>
      <c r="G74" s="247">
        <v>85</v>
      </c>
      <c r="H74" s="247">
        <v>354861</v>
      </c>
      <c r="I74" s="247">
        <v>85</v>
      </c>
      <c r="J74" s="247">
        <v>354861</v>
      </c>
    </row>
    <row r="75" spans="1:10" ht="16.5" customHeight="1">
      <c r="A75" s="245"/>
      <c r="B75" s="246">
        <v>780102</v>
      </c>
      <c r="C75" s="245" t="s">
        <v>758</v>
      </c>
      <c r="D75" s="247">
        <v>0</v>
      </c>
      <c r="E75" s="247">
        <v>0</v>
      </c>
      <c r="F75" s="247">
        <v>135</v>
      </c>
      <c r="G75" s="247">
        <v>135</v>
      </c>
      <c r="H75" s="247">
        <v>563603</v>
      </c>
      <c r="I75" s="247">
        <v>135</v>
      </c>
      <c r="J75" s="247">
        <v>563603</v>
      </c>
    </row>
    <row r="76" spans="1:10" ht="15.75" customHeight="1">
      <c r="A76" s="245"/>
      <c r="B76" s="246">
        <v>780116</v>
      </c>
      <c r="C76" s="245" t="s">
        <v>759</v>
      </c>
      <c r="D76" s="247">
        <v>0</v>
      </c>
      <c r="E76" s="247">
        <v>0</v>
      </c>
      <c r="F76" s="247">
        <v>10</v>
      </c>
      <c r="G76" s="247">
        <v>10</v>
      </c>
      <c r="H76" s="247">
        <v>41748</v>
      </c>
      <c r="I76" s="247">
        <v>10</v>
      </c>
      <c r="J76" s="247">
        <v>41748</v>
      </c>
    </row>
    <row r="77" spans="1:10" ht="16.5" customHeight="1">
      <c r="A77" s="245"/>
      <c r="B77" s="246">
        <v>780127</v>
      </c>
      <c r="C77" s="245" t="s">
        <v>760</v>
      </c>
      <c r="D77" s="247">
        <v>0</v>
      </c>
      <c r="E77" s="247">
        <v>0</v>
      </c>
      <c r="F77" s="247">
        <v>144</v>
      </c>
      <c r="G77" s="247">
        <v>144</v>
      </c>
      <c r="H77" s="247">
        <v>601177</v>
      </c>
      <c r="I77" s="247">
        <v>144</v>
      </c>
      <c r="J77" s="247">
        <v>601177</v>
      </c>
    </row>
    <row r="78" spans="1:10" ht="16.5" customHeight="1">
      <c r="A78" s="245"/>
      <c r="B78" s="246">
        <v>780090</v>
      </c>
      <c r="C78" s="245" t="s">
        <v>761</v>
      </c>
      <c r="D78" s="247">
        <v>0</v>
      </c>
      <c r="E78" s="247">
        <v>0</v>
      </c>
      <c r="F78" s="247">
        <v>40</v>
      </c>
      <c r="G78" s="247">
        <v>40</v>
      </c>
      <c r="H78" s="247">
        <v>166994</v>
      </c>
      <c r="I78" s="247">
        <v>40</v>
      </c>
      <c r="J78" s="247">
        <v>166994</v>
      </c>
    </row>
    <row r="79" spans="1:10" ht="16.5" customHeight="1">
      <c r="A79" s="245"/>
      <c r="B79" s="246">
        <v>780132</v>
      </c>
      <c r="C79" s="245" t="s">
        <v>762</v>
      </c>
      <c r="D79" s="247">
        <v>0</v>
      </c>
      <c r="E79" s="247">
        <v>0</v>
      </c>
      <c r="F79" s="247">
        <v>140</v>
      </c>
      <c r="G79" s="247">
        <v>140</v>
      </c>
      <c r="H79" s="247">
        <v>584478</v>
      </c>
      <c r="I79" s="247">
        <v>140</v>
      </c>
      <c r="J79" s="247">
        <v>584478</v>
      </c>
    </row>
    <row r="80" spans="1:10" ht="16.5" customHeight="1">
      <c r="A80" s="245"/>
      <c r="B80" s="246">
        <v>780101</v>
      </c>
      <c r="C80" s="245" t="s">
        <v>763</v>
      </c>
      <c r="D80" s="247">
        <v>0</v>
      </c>
      <c r="E80" s="247">
        <v>0</v>
      </c>
      <c r="F80" s="247">
        <v>135</v>
      </c>
      <c r="G80" s="247">
        <v>135</v>
      </c>
      <c r="H80" s="247">
        <v>563603</v>
      </c>
      <c r="I80" s="247">
        <v>135</v>
      </c>
      <c r="J80" s="247">
        <v>563603</v>
      </c>
    </row>
    <row r="81" spans="1:10" ht="16.5" customHeight="1">
      <c r="A81" s="245"/>
      <c r="B81" s="246">
        <v>780106</v>
      </c>
      <c r="C81" s="245" t="s">
        <v>764</v>
      </c>
      <c r="D81" s="247">
        <v>0</v>
      </c>
      <c r="E81" s="247">
        <v>0</v>
      </c>
      <c r="F81" s="247">
        <v>80</v>
      </c>
      <c r="G81" s="247">
        <v>80</v>
      </c>
      <c r="H81" s="247">
        <v>333987</v>
      </c>
      <c r="I81" s="247">
        <v>80</v>
      </c>
      <c r="J81" s="247">
        <v>333987</v>
      </c>
    </row>
    <row r="82" spans="1:10" ht="16.5" customHeight="1">
      <c r="A82" s="245"/>
      <c r="B82" s="246">
        <v>780115</v>
      </c>
      <c r="C82" s="245" t="s">
        <v>765</v>
      </c>
      <c r="D82" s="247">
        <v>0</v>
      </c>
      <c r="E82" s="247">
        <v>0</v>
      </c>
      <c r="F82" s="247">
        <v>40</v>
      </c>
      <c r="G82" s="247">
        <v>40</v>
      </c>
      <c r="H82" s="247">
        <v>166994</v>
      </c>
      <c r="I82" s="247">
        <v>40</v>
      </c>
      <c r="J82" s="247">
        <v>166994</v>
      </c>
    </row>
    <row r="83" spans="1:10" ht="17.25" customHeight="1">
      <c r="A83" s="245"/>
      <c r="B83" s="246">
        <v>780120</v>
      </c>
      <c r="C83" s="245" t="s">
        <v>766</v>
      </c>
      <c r="D83" s="247">
        <v>0</v>
      </c>
      <c r="E83" s="247">
        <v>0</v>
      </c>
      <c r="F83" s="247">
        <v>120</v>
      </c>
      <c r="G83" s="247">
        <v>120</v>
      </c>
      <c r="H83" s="247">
        <v>500981</v>
      </c>
      <c r="I83" s="247">
        <v>120</v>
      </c>
      <c r="J83" s="247">
        <v>500981</v>
      </c>
    </row>
    <row r="84" spans="1:10" ht="16.5" customHeight="1">
      <c r="A84" s="245"/>
      <c r="B84" s="246">
        <v>780134</v>
      </c>
      <c r="C84" s="245" t="s">
        <v>767</v>
      </c>
      <c r="D84" s="247">
        <v>0</v>
      </c>
      <c r="E84" s="247">
        <v>0</v>
      </c>
      <c r="F84" s="247">
        <v>110</v>
      </c>
      <c r="G84" s="247">
        <v>110</v>
      </c>
      <c r="H84" s="247">
        <v>459232</v>
      </c>
      <c r="I84" s="247">
        <v>110</v>
      </c>
      <c r="J84" s="247">
        <v>459232</v>
      </c>
    </row>
    <row r="85" spans="1:10" ht="16.5" customHeight="1">
      <c r="A85" s="245"/>
      <c r="B85" s="246">
        <v>780022</v>
      </c>
      <c r="C85" s="245" t="s">
        <v>768</v>
      </c>
      <c r="D85" s="247">
        <v>0</v>
      </c>
      <c r="E85" s="247">
        <v>0</v>
      </c>
      <c r="F85" s="247">
        <v>10</v>
      </c>
      <c r="G85" s="247">
        <v>10</v>
      </c>
      <c r="H85" s="247">
        <v>41748</v>
      </c>
      <c r="I85" s="247">
        <v>10</v>
      </c>
      <c r="J85" s="247">
        <v>41748</v>
      </c>
    </row>
    <row r="86" spans="1:10" ht="16.5" customHeight="1">
      <c r="A86" s="245"/>
      <c r="B86" s="246">
        <v>780056</v>
      </c>
      <c r="C86" s="245" t="s">
        <v>769</v>
      </c>
      <c r="D86" s="247">
        <v>80</v>
      </c>
      <c r="E86" s="247">
        <v>333987</v>
      </c>
      <c r="F86" s="247">
        <v>59</v>
      </c>
      <c r="G86" s="247">
        <v>-21</v>
      </c>
      <c r="H86" s="247">
        <v>-87671</v>
      </c>
      <c r="I86" s="247">
        <v>59</v>
      </c>
      <c r="J86" s="247">
        <v>246316</v>
      </c>
    </row>
    <row r="87" spans="1:10" ht="16.5" customHeight="1">
      <c r="A87" s="245"/>
      <c r="B87" s="246">
        <v>780111</v>
      </c>
      <c r="C87" s="245" t="s">
        <v>770</v>
      </c>
      <c r="D87" s="247">
        <v>0</v>
      </c>
      <c r="E87" s="247">
        <v>0</v>
      </c>
      <c r="F87" s="247">
        <v>64</v>
      </c>
      <c r="G87" s="247">
        <v>64</v>
      </c>
      <c r="H87" s="247">
        <v>267190</v>
      </c>
      <c r="I87" s="247">
        <v>64</v>
      </c>
      <c r="J87" s="247">
        <v>267190</v>
      </c>
    </row>
    <row r="88" spans="1:10" ht="16.5" customHeight="1">
      <c r="A88" s="245"/>
      <c r="B88" s="246">
        <v>780112</v>
      </c>
      <c r="C88" s="245" t="s">
        <v>771</v>
      </c>
      <c r="D88" s="247">
        <v>0</v>
      </c>
      <c r="E88" s="247">
        <v>0</v>
      </c>
      <c r="F88" s="247">
        <v>52</v>
      </c>
      <c r="G88" s="247">
        <v>52</v>
      </c>
      <c r="H88" s="247">
        <v>217092</v>
      </c>
      <c r="I88" s="247">
        <v>52</v>
      </c>
      <c r="J88" s="247">
        <v>217092</v>
      </c>
    </row>
    <row r="89" spans="1:10" ht="16.5" customHeight="1">
      <c r="A89" s="245"/>
      <c r="B89" s="246">
        <v>780396</v>
      </c>
      <c r="C89" s="245" t="s">
        <v>772</v>
      </c>
      <c r="D89" s="247">
        <v>0</v>
      </c>
      <c r="E89" s="247">
        <v>0</v>
      </c>
      <c r="F89" s="247"/>
      <c r="G89" s="247">
        <v>0</v>
      </c>
      <c r="H89" s="247">
        <v>0</v>
      </c>
      <c r="I89" s="247">
        <v>0</v>
      </c>
      <c r="J89" s="247">
        <v>0</v>
      </c>
    </row>
    <row r="90" spans="1:10" ht="16.5" customHeight="1">
      <c r="A90" s="245"/>
      <c r="B90" s="246">
        <v>780041</v>
      </c>
      <c r="C90" s="245" t="s">
        <v>773</v>
      </c>
      <c r="D90" s="247">
        <v>0</v>
      </c>
      <c r="E90" s="247">
        <v>0</v>
      </c>
      <c r="F90" s="247"/>
      <c r="G90" s="247">
        <v>0</v>
      </c>
      <c r="H90" s="247">
        <v>0</v>
      </c>
      <c r="I90" s="247">
        <v>0</v>
      </c>
      <c r="J90" s="247">
        <v>0</v>
      </c>
    </row>
    <row r="91" spans="1:10" ht="21.75" customHeight="1">
      <c r="A91" s="245"/>
      <c r="B91" s="246">
        <v>780131</v>
      </c>
      <c r="C91" s="245" t="s">
        <v>774</v>
      </c>
      <c r="D91" s="247">
        <v>0</v>
      </c>
      <c r="E91" s="247">
        <v>0</v>
      </c>
      <c r="F91" s="247"/>
      <c r="G91" s="247">
        <v>0</v>
      </c>
      <c r="H91" s="247">
        <v>0</v>
      </c>
      <c r="I91" s="247">
        <v>0</v>
      </c>
      <c r="J91" s="247">
        <v>0</v>
      </c>
    </row>
    <row r="92" spans="1:10" ht="16.5" customHeight="1">
      <c r="A92" s="245"/>
      <c r="B92" s="246">
        <v>780133</v>
      </c>
      <c r="C92" s="245" t="s">
        <v>775</v>
      </c>
      <c r="D92" s="247">
        <v>0</v>
      </c>
      <c r="E92" s="247">
        <v>0</v>
      </c>
      <c r="F92" s="247"/>
      <c r="G92" s="247">
        <v>0</v>
      </c>
      <c r="H92" s="247">
        <v>0</v>
      </c>
      <c r="I92" s="247">
        <v>0</v>
      </c>
      <c r="J92" s="247">
        <v>0</v>
      </c>
    </row>
    <row r="93" spans="1:10" ht="16.5" customHeight="1">
      <c r="A93" s="245"/>
      <c r="B93" s="246">
        <v>780188</v>
      </c>
      <c r="C93" s="245" t="s">
        <v>776</v>
      </c>
      <c r="D93" s="247">
        <v>0</v>
      </c>
      <c r="E93" s="247">
        <v>0</v>
      </c>
      <c r="F93" s="247"/>
      <c r="G93" s="247">
        <v>0</v>
      </c>
      <c r="H93" s="247">
        <v>0</v>
      </c>
      <c r="I93" s="247">
        <v>0</v>
      </c>
      <c r="J93" s="247">
        <v>0</v>
      </c>
    </row>
    <row r="94" spans="1:10" ht="16.5" customHeight="1">
      <c r="A94" s="245"/>
      <c r="B94" s="246">
        <v>780190</v>
      </c>
      <c r="C94" s="245" t="s">
        <v>674</v>
      </c>
      <c r="D94" s="247">
        <v>0</v>
      </c>
      <c r="E94" s="247">
        <v>0</v>
      </c>
      <c r="F94" s="247"/>
      <c r="G94" s="247">
        <v>0</v>
      </c>
      <c r="H94" s="247">
        <v>0</v>
      </c>
      <c r="I94" s="247">
        <v>0</v>
      </c>
      <c r="J94" s="247">
        <v>0</v>
      </c>
    </row>
    <row r="95" spans="1:10" ht="16.5" customHeight="1">
      <c r="A95" s="245"/>
      <c r="B95" s="246">
        <v>780245</v>
      </c>
      <c r="C95" s="245" t="s">
        <v>777</v>
      </c>
      <c r="D95" s="247">
        <v>0</v>
      </c>
      <c r="E95" s="247">
        <v>0</v>
      </c>
      <c r="F95" s="247"/>
      <c r="G95" s="247">
        <v>0</v>
      </c>
      <c r="H95" s="247">
        <v>0</v>
      </c>
      <c r="I95" s="247">
        <v>0</v>
      </c>
      <c r="J95" s="247">
        <v>0</v>
      </c>
    </row>
    <row r="96" spans="1:10" ht="16.5" customHeight="1">
      <c r="A96" s="245"/>
      <c r="B96" s="246">
        <v>780340</v>
      </c>
      <c r="C96" s="245" t="s">
        <v>508</v>
      </c>
      <c r="D96" s="247">
        <v>0</v>
      </c>
      <c r="E96" s="247">
        <v>0</v>
      </c>
      <c r="F96" s="247"/>
      <c r="G96" s="247">
        <v>0</v>
      </c>
      <c r="H96" s="247">
        <v>0</v>
      </c>
      <c r="I96" s="247">
        <v>0</v>
      </c>
      <c r="J96" s="247">
        <v>0</v>
      </c>
    </row>
    <row r="97" spans="1:10" ht="16.5" customHeight="1">
      <c r="A97" s="245"/>
      <c r="B97" s="246">
        <v>780019</v>
      </c>
      <c r="C97" s="245" t="s">
        <v>778</v>
      </c>
      <c r="D97" s="247">
        <v>0</v>
      </c>
      <c r="E97" s="247">
        <v>0</v>
      </c>
      <c r="F97" s="247"/>
      <c r="G97" s="247">
        <v>0</v>
      </c>
      <c r="H97" s="247">
        <v>0</v>
      </c>
      <c r="I97" s="247">
        <v>0</v>
      </c>
      <c r="J97" s="247">
        <v>0</v>
      </c>
    </row>
    <row r="98" spans="1:10" ht="16.5" customHeight="1">
      <c r="A98" s="245"/>
      <c r="B98" s="246">
        <v>780297</v>
      </c>
      <c r="C98" s="245" t="s">
        <v>779</v>
      </c>
      <c r="D98" s="247">
        <v>0</v>
      </c>
      <c r="E98" s="247">
        <v>0</v>
      </c>
      <c r="F98" s="247"/>
      <c r="G98" s="247">
        <v>0</v>
      </c>
      <c r="H98" s="247">
        <v>0</v>
      </c>
      <c r="I98" s="247">
        <v>0</v>
      </c>
      <c r="J98" s="247">
        <v>0</v>
      </c>
    </row>
    <row r="99" spans="1:10" ht="16.5" customHeight="1">
      <c r="A99" s="245"/>
      <c r="B99" s="246">
        <v>780152</v>
      </c>
      <c r="C99" s="245" t="s">
        <v>780</v>
      </c>
      <c r="D99" s="247">
        <v>0</v>
      </c>
      <c r="E99" s="247">
        <v>0</v>
      </c>
      <c r="F99" s="247"/>
      <c r="G99" s="247">
        <v>0</v>
      </c>
      <c r="H99" s="247">
        <v>0</v>
      </c>
      <c r="I99" s="247">
        <v>0</v>
      </c>
      <c r="J99" s="247">
        <v>0</v>
      </c>
    </row>
    <row r="100" spans="1:10" ht="16.5" customHeight="1">
      <c r="A100" s="245"/>
      <c r="B100" s="246">
        <v>780634</v>
      </c>
      <c r="C100" s="245" t="s">
        <v>509</v>
      </c>
      <c r="D100" s="247">
        <v>0</v>
      </c>
      <c r="E100" s="247">
        <v>0</v>
      </c>
      <c r="F100" s="247"/>
      <c r="G100" s="247">
        <v>0</v>
      </c>
      <c r="H100" s="247">
        <v>0</v>
      </c>
      <c r="I100" s="247">
        <v>0</v>
      </c>
      <c r="J100" s="247">
        <v>0</v>
      </c>
    </row>
    <row r="101" spans="1:10" ht="16.5" customHeight="1">
      <c r="A101" s="245"/>
      <c r="B101" s="246">
        <v>780186</v>
      </c>
      <c r="C101" s="245" t="s">
        <v>781</v>
      </c>
      <c r="D101" s="247">
        <v>820</v>
      </c>
      <c r="E101" s="247">
        <v>3423369</v>
      </c>
      <c r="F101" s="247"/>
      <c r="G101" s="247">
        <v>-820</v>
      </c>
      <c r="H101" s="247">
        <v>-3423369</v>
      </c>
      <c r="I101" s="247">
        <v>0</v>
      </c>
      <c r="J101" s="247">
        <v>0</v>
      </c>
    </row>
    <row r="102" spans="1:10" ht="16.5" customHeight="1">
      <c r="A102" s="245"/>
      <c r="B102" s="246">
        <v>780151</v>
      </c>
      <c r="C102" s="245" t="s">
        <v>782</v>
      </c>
      <c r="D102" s="247">
        <v>0</v>
      </c>
      <c r="E102" s="247">
        <v>0</v>
      </c>
      <c r="F102" s="247"/>
      <c r="G102" s="247">
        <v>0</v>
      </c>
      <c r="H102" s="247">
        <v>0</v>
      </c>
      <c r="I102" s="247">
        <v>0</v>
      </c>
      <c r="J102" s="247">
        <v>0</v>
      </c>
    </row>
    <row r="103" spans="1:10" ht="16.5" customHeight="1">
      <c r="A103" s="245"/>
      <c r="B103" s="246">
        <v>780157</v>
      </c>
      <c r="C103" s="245" t="s">
        <v>783</v>
      </c>
      <c r="D103" s="247">
        <v>0</v>
      </c>
      <c r="E103" s="247">
        <v>0</v>
      </c>
      <c r="F103" s="247"/>
      <c r="G103" s="247">
        <v>0</v>
      </c>
      <c r="H103" s="247">
        <v>0</v>
      </c>
      <c r="I103" s="247">
        <v>0</v>
      </c>
      <c r="J103" s="247">
        <v>0</v>
      </c>
    </row>
    <row r="104" spans="1:10" ht="16.5" customHeight="1">
      <c r="A104" s="245"/>
      <c r="B104" s="246">
        <v>780240</v>
      </c>
      <c r="C104" s="245" t="s">
        <v>784</v>
      </c>
      <c r="D104" s="247">
        <v>0</v>
      </c>
      <c r="E104" s="247">
        <v>0</v>
      </c>
      <c r="F104" s="247"/>
      <c r="G104" s="247">
        <v>0</v>
      </c>
      <c r="H104" s="247">
        <v>0</v>
      </c>
      <c r="I104" s="247">
        <v>0</v>
      </c>
      <c r="J104" s="247">
        <v>0</v>
      </c>
    </row>
    <row r="105" spans="1:10" ht="16.5" customHeight="1">
      <c r="A105" s="245"/>
      <c r="B105" s="246">
        <v>780016</v>
      </c>
      <c r="C105" s="245" t="s">
        <v>785</v>
      </c>
      <c r="D105" s="247">
        <v>0</v>
      </c>
      <c r="E105" s="247">
        <v>0</v>
      </c>
      <c r="F105" s="247"/>
      <c r="G105" s="247">
        <v>0</v>
      </c>
      <c r="H105" s="247">
        <v>0</v>
      </c>
      <c r="I105" s="247">
        <v>0</v>
      </c>
      <c r="J105" s="247">
        <v>0</v>
      </c>
    </row>
    <row r="106" spans="1:10" ht="16.5" customHeight="1">
      <c r="A106" s="245"/>
      <c r="B106" s="246">
        <v>780169</v>
      </c>
      <c r="C106" s="245" t="s">
        <v>786</v>
      </c>
      <c r="D106" s="247">
        <v>480</v>
      </c>
      <c r="E106" s="247">
        <v>2003923</v>
      </c>
      <c r="F106" s="247"/>
      <c r="G106" s="247">
        <v>-480</v>
      </c>
      <c r="H106" s="247">
        <v>-2003923</v>
      </c>
      <c r="I106" s="247">
        <v>0</v>
      </c>
      <c r="J106" s="247">
        <v>0</v>
      </c>
    </row>
    <row r="107" spans="1:10" ht="16.5" customHeight="1">
      <c r="A107" s="245"/>
      <c r="B107" s="246">
        <v>780047</v>
      </c>
      <c r="C107" s="245" t="s">
        <v>787</v>
      </c>
      <c r="D107" s="247">
        <v>0</v>
      </c>
      <c r="E107" s="247">
        <v>0</v>
      </c>
      <c r="F107" s="247"/>
      <c r="G107" s="247">
        <v>0</v>
      </c>
      <c r="H107" s="247">
        <v>0</v>
      </c>
      <c r="I107" s="247">
        <v>0</v>
      </c>
      <c r="J107" s="247">
        <v>0</v>
      </c>
    </row>
    <row r="108" spans="1:10" ht="16.5" customHeight="1">
      <c r="A108" s="245"/>
      <c r="B108" s="246">
        <v>780045</v>
      </c>
      <c r="C108" s="245" t="s">
        <v>788</v>
      </c>
      <c r="D108" s="247">
        <v>0</v>
      </c>
      <c r="E108" s="247">
        <v>0</v>
      </c>
      <c r="F108" s="247"/>
      <c r="G108" s="247">
        <v>0</v>
      </c>
      <c r="H108" s="247">
        <v>0</v>
      </c>
      <c r="I108" s="247">
        <v>0</v>
      </c>
      <c r="J108" s="247">
        <v>0</v>
      </c>
    </row>
    <row r="109" spans="1:10" ht="16.5" customHeight="1">
      <c r="A109" s="245"/>
      <c r="B109" s="246">
        <v>780007</v>
      </c>
      <c r="C109" s="245" t="s">
        <v>789</v>
      </c>
      <c r="D109" s="247">
        <v>0</v>
      </c>
      <c r="E109" s="247">
        <v>0</v>
      </c>
      <c r="F109" s="247">
        <v>10</v>
      </c>
      <c r="G109" s="247">
        <v>10</v>
      </c>
      <c r="H109" s="247">
        <v>41748</v>
      </c>
      <c r="I109" s="247">
        <v>10</v>
      </c>
      <c r="J109" s="247">
        <v>41748</v>
      </c>
    </row>
    <row r="110" spans="1:10" ht="16.5" customHeight="1">
      <c r="A110" s="245"/>
      <c r="B110" s="246">
        <v>780184</v>
      </c>
      <c r="C110" s="245" t="s">
        <v>790</v>
      </c>
      <c r="D110" s="247">
        <v>385</v>
      </c>
      <c r="E110" s="247">
        <v>1607313</v>
      </c>
      <c r="F110" s="247"/>
      <c r="G110" s="247">
        <v>-385</v>
      </c>
      <c r="H110" s="247">
        <v>-1607313</v>
      </c>
      <c r="I110" s="247">
        <v>0</v>
      </c>
      <c r="J110" s="247">
        <v>0</v>
      </c>
    </row>
    <row r="111" spans="1:10" ht="16.5" customHeight="1">
      <c r="A111" s="245"/>
      <c r="B111" s="246">
        <v>780076</v>
      </c>
      <c r="C111" s="245" t="s">
        <v>791</v>
      </c>
      <c r="D111" s="247">
        <v>2259</v>
      </c>
      <c r="E111" s="247">
        <v>9430964</v>
      </c>
      <c r="F111" s="247"/>
      <c r="G111" s="247">
        <v>-2259</v>
      </c>
      <c r="H111" s="247">
        <v>-9430964</v>
      </c>
      <c r="I111" s="247">
        <v>0</v>
      </c>
      <c r="J111" s="247">
        <v>0</v>
      </c>
    </row>
    <row r="112" spans="1:10" ht="16.5" customHeight="1">
      <c r="A112" s="245"/>
      <c r="B112" s="246">
        <v>780030</v>
      </c>
      <c r="C112" s="245" t="s">
        <v>792</v>
      </c>
      <c r="D112" s="247">
        <v>680</v>
      </c>
      <c r="E112" s="247">
        <v>2838891</v>
      </c>
      <c r="F112" s="247"/>
      <c r="G112" s="247">
        <v>-680</v>
      </c>
      <c r="H112" s="247">
        <v>-2838891</v>
      </c>
      <c r="I112" s="247">
        <v>0</v>
      </c>
      <c r="J112" s="247">
        <v>0</v>
      </c>
    </row>
  </sheetData>
  <autoFilter ref="A6:J112"/>
  <mergeCells count="8">
    <mergeCell ref="D1:J1"/>
    <mergeCell ref="A3:A4"/>
    <mergeCell ref="B3:B4"/>
    <mergeCell ref="C3:C4"/>
    <mergeCell ref="D3:E4"/>
    <mergeCell ref="G3:H3"/>
    <mergeCell ref="I3:J4"/>
    <mergeCell ref="G4:H4"/>
  </mergeCells>
  <pageMargins left="0.23622047244094491" right="0.23622047244094491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свод </vt:lpstr>
      <vt:lpstr>ВМП</vt:lpstr>
      <vt:lpstr>ДС проч_</vt:lpstr>
      <vt:lpstr>подушевое</vt:lpstr>
      <vt:lpstr>МРТ</vt:lpstr>
      <vt:lpstr>Стоматология</vt:lpstr>
      <vt:lpstr>ДГП-17_обращ к гастроэнтер.</vt:lpstr>
      <vt:lpstr>свод ПМО и ДН</vt:lpstr>
      <vt:lpstr>Расчет проф 26</vt:lpstr>
      <vt:lpstr>Расчет ДРЗ 26</vt:lpstr>
      <vt:lpstr>расчет Дистант</vt:lpstr>
      <vt:lpstr>МРТ!Print_Titles</vt:lpstr>
      <vt:lpstr>ВМП!Заголовки_для_печати</vt:lpstr>
      <vt:lpstr>'расчет Дистант'!Заголовки_для_печати</vt:lpstr>
      <vt:lpstr>'свод '!Заголовки_для_печати</vt:lpstr>
      <vt:lpstr>ВМП!Область_печати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Желнова</cp:lastModifiedBy>
  <dcterms:created xsi:type="dcterms:W3CDTF">2026-02-24T06:24:44Z</dcterms:created>
  <dcterms:modified xsi:type="dcterms:W3CDTF">2026-03-26T14:42:25Z</dcterms:modified>
</cp:coreProperties>
</file>